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ntigua\OneDrive - EGEHID\Desktop\PROCESOS, AÑO,2023\CUARTO TRIMESTRE\CANCHAS MULTIPLES\Lista de Cantidades Excel\"/>
    </mc:Choice>
  </mc:AlternateContent>
  <xr:revisionPtr revIDLastSave="0" documentId="13_ncr:1_{F24C9FEF-FF13-47BE-93AD-E04F34407E60}" xr6:coauthVersionLast="47" xr6:coauthVersionMax="47" xr10:uidLastSave="{00000000-0000-0000-0000-000000000000}"/>
  <bookViews>
    <workbookView xWindow="-120" yWindow="-120" windowWidth="24240" windowHeight="13020" xr2:uid="{CAF36932-76D6-4EFD-884C-70864BD276F3}"/>
  </bookViews>
  <sheets>
    <sheet name="LC-CANCHAf" sheetId="1" r:id="rId1"/>
  </sheets>
  <definedNames>
    <definedName name="\">#REF!</definedName>
    <definedName name="\4">#REF!</definedName>
    <definedName name="\6">#REF!</definedName>
    <definedName name="\A">#REF!</definedName>
    <definedName name="\b">#REF!</definedName>
    <definedName name="\c">#N/A</definedName>
    <definedName name="\D">#REF!</definedName>
    <definedName name="\E">#REF!</definedName>
    <definedName name="\f">#REF!</definedName>
    <definedName name="\h">#REF!</definedName>
    <definedName name="\I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.001.001">#REF!</definedName>
    <definedName name="_.001.002">#REF!</definedName>
    <definedName name="_.001.003">#REF!</definedName>
    <definedName name="_.001.004">#REF!</definedName>
    <definedName name="_.001.005">#REF!</definedName>
    <definedName name="_.001.006">#REF!</definedName>
    <definedName name="_.001.007">#REF!</definedName>
    <definedName name="_.001.008">#REF!</definedName>
    <definedName name="_.001.009">#REF!</definedName>
    <definedName name="_.001.010">#REF!</definedName>
    <definedName name="_.001.011">#REF!</definedName>
    <definedName name="_.002.001">#REF!</definedName>
    <definedName name="_.002.002">#REF!</definedName>
    <definedName name="_.002.003">#REF!</definedName>
    <definedName name="_.002.004">#REF!</definedName>
    <definedName name="_.002.005">#REF!</definedName>
    <definedName name="_.002.006">#REF!</definedName>
    <definedName name="_.002.007">#REF!</definedName>
    <definedName name="_.002.008">#REF!</definedName>
    <definedName name="_.002.009">#REF!</definedName>
    <definedName name="_.002.010">#REF!</definedName>
    <definedName name="_.002.011">#REF!</definedName>
    <definedName name="_.002.012">#REF!</definedName>
    <definedName name="_.002.013">#REF!</definedName>
    <definedName name="_.002.014">#REF!</definedName>
    <definedName name="_.002.015">#REF!</definedName>
    <definedName name="_.003.001">#REF!</definedName>
    <definedName name="_.003.002">#REF!</definedName>
    <definedName name="_.003.003">#REF!</definedName>
    <definedName name="_.003.004">#REF!</definedName>
    <definedName name="_.003.005">#REF!</definedName>
    <definedName name="_.003.006">#REF!</definedName>
    <definedName name="_.003.007">#REF!</definedName>
    <definedName name="_.003.008">#REF!</definedName>
    <definedName name="_.003.009">#REF!</definedName>
    <definedName name="_.003.010">#REF!</definedName>
    <definedName name="_.003.011">#REF!</definedName>
    <definedName name="_.003.012">#REF!</definedName>
    <definedName name="_.003.013">#REF!</definedName>
    <definedName name="_.004.001">#REF!</definedName>
    <definedName name="_.004.002">#REF!</definedName>
    <definedName name="_.004.003">#REF!</definedName>
    <definedName name="_.004.004">#REF!</definedName>
    <definedName name="_.004.005">#REF!</definedName>
    <definedName name="_.005.001">#REF!</definedName>
    <definedName name="_.005.002">#REF!</definedName>
    <definedName name="_.005.003">#REF!</definedName>
    <definedName name="_.005.004">#REF!</definedName>
    <definedName name="_.005.005">#REF!</definedName>
    <definedName name="_.005.006">#REF!</definedName>
    <definedName name="_.006.001">#REF!</definedName>
    <definedName name="_.006.002">#REF!</definedName>
    <definedName name="_.006.003">#REF!</definedName>
    <definedName name="_.006.004">#REF!</definedName>
    <definedName name="_.006.005">#REF!</definedName>
    <definedName name="_.006.006">#REF!</definedName>
    <definedName name="_.006.007">#REF!</definedName>
    <definedName name="_.006.008">#REF!</definedName>
    <definedName name="_.006.009">#REF!</definedName>
    <definedName name="_.006.010">#REF!</definedName>
    <definedName name="_.006.011">#REF!</definedName>
    <definedName name="_.007.001">#REF!</definedName>
    <definedName name="_.007.002">#REF!</definedName>
    <definedName name="_.007.003">#REF!</definedName>
    <definedName name="_.007.004">#REF!</definedName>
    <definedName name="_.007.005">#REF!</definedName>
    <definedName name="_.007.006">#REF!</definedName>
    <definedName name="_.007.007">#REF!</definedName>
    <definedName name="_.007.008">#REF!</definedName>
    <definedName name="_.007.009">#REF!</definedName>
    <definedName name="_.007.010">#REF!</definedName>
    <definedName name="_.007.011">#REF!</definedName>
    <definedName name="_.007.012">#REF!</definedName>
    <definedName name="_.007.013">#REF!</definedName>
    <definedName name="_.007.014">#REF!</definedName>
    <definedName name="_.007.015">#REF!</definedName>
    <definedName name="_.007.016">#REF!</definedName>
    <definedName name="_.007.017">#REF!</definedName>
    <definedName name="_.007.018">#REF!</definedName>
    <definedName name="_.007.019">#REF!</definedName>
    <definedName name="_.007.020">#REF!</definedName>
    <definedName name="_.008.001">#REF!</definedName>
    <definedName name="_.008.002">#REF!</definedName>
    <definedName name="_.008.003">#REF!</definedName>
    <definedName name="_.008.004">#REF!</definedName>
    <definedName name="_.008.005">#REF!</definedName>
    <definedName name="_.008.006">#REF!</definedName>
    <definedName name="_.008.007">#REF!</definedName>
    <definedName name="_.008.008">#REF!</definedName>
    <definedName name="_.008.009">#REF!</definedName>
    <definedName name="_.008.010">#REF!</definedName>
    <definedName name="_.009.001">#REF!</definedName>
    <definedName name="_.009.002">#REF!</definedName>
    <definedName name="_.009.003">#REF!</definedName>
    <definedName name="_.009.004">#REF!</definedName>
    <definedName name="_.009.005">#REF!</definedName>
    <definedName name="_.009.006">#REF!</definedName>
    <definedName name="_.009.007">#REF!</definedName>
    <definedName name="_.010.001">#REF!</definedName>
    <definedName name="_.010.002">#REF!</definedName>
    <definedName name="_.010.003">#REF!</definedName>
    <definedName name="_.010.004">#REF!</definedName>
    <definedName name="_.010.005">#REF!</definedName>
    <definedName name="_.010.006">#REF!</definedName>
    <definedName name="_.010.007">#REF!</definedName>
    <definedName name="_.011.001">#REF!</definedName>
    <definedName name="_.011.002">#REF!</definedName>
    <definedName name="_.011.003">#REF!</definedName>
    <definedName name="_.011.004">#REF!</definedName>
    <definedName name="___________________________________F">#REF!</definedName>
    <definedName name="__________________________________F">#REF!</definedName>
    <definedName name="_________________________________F">#REF!</definedName>
    <definedName name="________________________________F">#REF!</definedName>
    <definedName name="_______________________________F">#REF!</definedName>
    <definedName name="_______________________________OP1">#REF!</definedName>
    <definedName name="_______________________________OP2">#REF!</definedName>
    <definedName name="_______________________________OP3">#REF!</definedName>
    <definedName name="______________________________F">#REF!</definedName>
    <definedName name="_____________________________F">#REF!</definedName>
    <definedName name="_____________________________OP1">#REF!</definedName>
    <definedName name="_____________________________OP2">#REF!</definedName>
    <definedName name="_____________________________OP3">#REF!</definedName>
    <definedName name="____________________________F">#REF!</definedName>
    <definedName name="___________________________F">#REF!</definedName>
    <definedName name="___________________________OP1">#REF!</definedName>
    <definedName name="___________________________OP2">#REF!</definedName>
    <definedName name="___________________________OP3">#REF!</definedName>
    <definedName name="__________________________F">#REF!</definedName>
    <definedName name="__________________________OP1">#REF!</definedName>
    <definedName name="__________________________OP2">#REF!</definedName>
    <definedName name="__________________________OP3">#REF!</definedName>
    <definedName name="_________________________F">#REF!</definedName>
    <definedName name="_________________________OP1">#REF!</definedName>
    <definedName name="_________________________OP2">#REF!</definedName>
    <definedName name="_________________________OP3">#REF!</definedName>
    <definedName name="________________________F">#REF!</definedName>
    <definedName name="_______________________F">#REF!</definedName>
    <definedName name="_______________________OP1">#REF!</definedName>
    <definedName name="_______________________OP2">#REF!</definedName>
    <definedName name="_______________________OP3">#REF!</definedName>
    <definedName name="______________________F">#REF!</definedName>
    <definedName name="_____________________F">#REF!</definedName>
    <definedName name="_____________________OP1">#REF!</definedName>
    <definedName name="_____________________OP2">#REF!</definedName>
    <definedName name="_____________________OP3">#REF!</definedName>
    <definedName name="____________________F">#REF!</definedName>
    <definedName name="____________________OP1">#REF!</definedName>
    <definedName name="____________________OP2">#REF!</definedName>
    <definedName name="____________________OP3">#REF!</definedName>
    <definedName name="___________________CAL50">#REF!</definedName>
    <definedName name="___________________F">#REF!</definedName>
    <definedName name="___________________mz125">#REF!</definedName>
    <definedName name="___________________MZ13">#REF!</definedName>
    <definedName name="___________________MZ14">#REF!</definedName>
    <definedName name="___________________MZ17">#REF!</definedName>
    <definedName name="___________________OP1">#REF!</definedName>
    <definedName name="___________________OP2">#REF!</definedName>
    <definedName name="___________________OP3">#REF!</definedName>
    <definedName name="__________________F">#REF!</definedName>
    <definedName name="__________________hor210">#REF!</definedName>
    <definedName name="_________________CAL50">#REF!</definedName>
    <definedName name="_________________F">#REF!</definedName>
    <definedName name="_________________hor210">#REF!</definedName>
    <definedName name="_________________mz125">#REF!</definedName>
    <definedName name="_________________MZ13">#REF!</definedName>
    <definedName name="_________________MZ14">#REF!</definedName>
    <definedName name="_________________MZ17">#REF!</definedName>
    <definedName name="_________________OP1">#REF!</definedName>
    <definedName name="_________________OP2">#REF!</definedName>
    <definedName name="_________________OP3">#REF!</definedName>
    <definedName name="________________CAL50">#REF!</definedName>
    <definedName name="________________F">#REF!</definedName>
    <definedName name="________________hor210">#REF!</definedName>
    <definedName name="________________MZ1155">#REF!</definedName>
    <definedName name="________________mz125">#REF!</definedName>
    <definedName name="________________MZ13">#REF!</definedName>
    <definedName name="________________MZ14">#REF!</definedName>
    <definedName name="________________MZ16">#REF!</definedName>
    <definedName name="________________MZ17">#REF!</definedName>
    <definedName name="_______________CAL50">#REF!</definedName>
    <definedName name="_______________F">#REF!</definedName>
    <definedName name="_______________hor210">#REF!</definedName>
    <definedName name="_______________MZ1155">#REF!</definedName>
    <definedName name="_______________mz125">#REF!</definedName>
    <definedName name="_______________MZ13">#REF!</definedName>
    <definedName name="_______________MZ14">#REF!</definedName>
    <definedName name="_______________MZ16">#REF!</definedName>
    <definedName name="_______________MZ17">#REF!</definedName>
    <definedName name="_______________OP1">#REF!</definedName>
    <definedName name="_______________OP2">#REF!</definedName>
    <definedName name="_______________OP3">#REF!</definedName>
    <definedName name="______________CAL50">#REF!</definedName>
    <definedName name="______________F">#REF!</definedName>
    <definedName name="______________hor210">#REF!</definedName>
    <definedName name="______________MZ1155">#REF!</definedName>
    <definedName name="______________mz125">#REF!</definedName>
    <definedName name="______________MZ13">#REF!</definedName>
    <definedName name="______________MZ14">#REF!</definedName>
    <definedName name="______________MZ16">#REF!</definedName>
    <definedName name="______________MZ17">#REF!</definedName>
    <definedName name="______________OP1">#REF!</definedName>
    <definedName name="______________OP2">#REF!</definedName>
    <definedName name="______________OP3">#REF!</definedName>
    <definedName name="_____________CAL50">#REF!</definedName>
    <definedName name="_____________F">#REF!</definedName>
    <definedName name="_____________hor210">#REF!</definedName>
    <definedName name="_____________MZ1155">#REF!</definedName>
    <definedName name="_____________mz125">#REF!</definedName>
    <definedName name="_____________MZ13">#REF!</definedName>
    <definedName name="_____________MZ14">#REF!</definedName>
    <definedName name="_____________MZ16">#REF!</definedName>
    <definedName name="_____________MZ17">#REF!</definedName>
    <definedName name="_____________OP1">#REF!</definedName>
    <definedName name="_____________OP2">#REF!</definedName>
    <definedName name="_____________OP3">#REF!</definedName>
    <definedName name="_____________TC110">#REF!</definedName>
    <definedName name="____________CAL50">#REF!</definedName>
    <definedName name="____________F">#REF!</definedName>
    <definedName name="____________hor210">#REF!</definedName>
    <definedName name="____________MZ1155">#REF!</definedName>
    <definedName name="____________mz125">#REF!</definedName>
    <definedName name="____________MZ13">#REF!</definedName>
    <definedName name="____________MZ14">#REF!</definedName>
    <definedName name="____________MZ16">#REF!</definedName>
    <definedName name="____________MZ17">#REF!</definedName>
    <definedName name="____________TC110">#REF!</definedName>
    <definedName name="____________VAR12">#REF!</definedName>
    <definedName name="____________VAR38">#REF!</definedName>
    <definedName name="____________ZC1">#REF!</definedName>
    <definedName name="____________ZE1">#REF!</definedName>
    <definedName name="____________ZE2">#REF!</definedName>
    <definedName name="____________ZE3">#REF!</definedName>
    <definedName name="____________ZE4">#REF!</definedName>
    <definedName name="____________ZE5">#REF!</definedName>
    <definedName name="____________ZE6">#REF!</definedName>
    <definedName name="___________CAL50">#REF!</definedName>
    <definedName name="___________F">#REF!</definedName>
    <definedName name="___________hor210">#REF!</definedName>
    <definedName name="___________MZ1155">#REF!</definedName>
    <definedName name="___________mz125">#REF!</definedName>
    <definedName name="___________MZ13">#REF!</definedName>
    <definedName name="___________MZ14">#REF!</definedName>
    <definedName name="___________MZ16">#REF!</definedName>
    <definedName name="___________MZ17">#REF!</definedName>
    <definedName name="___________OP1">#REF!</definedName>
    <definedName name="___________OP2">#REF!</definedName>
    <definedName name="___________OP3">#REF!</definedName>
    <definedName name="___________TC110">#REF!</definedName>
    <definedName name="___________VAR12">#REF!</definedName>
    <definedName name="___________VAR38">#REF!</definedName>
    <definedName name="___________ZC1">#REF!</definedName>
    <definedName name="___________ZE1">#REF!</definedName>
    <definedName name="___________ZE2">#REF!</definedName>
    <definedName name="___________ZE3">#REF!</definedName>
    <definedName name="___________ZE4">#REF!</definedName>
    <definedName name="___________ZE5">#REF!</definedName>
    <definedName name="___________ZE6">#REF!</definedName>
    <definedName name="__________CAL50">#REF!</definedName>
    <definedName name="__________F">#REF!</definedName>
    <definedName name="__________hor210">#REF!</definedName>
    <definedName name="__________MZ1155">#REF!</definedName>
    <definedName name="__________mz125">#REF!</definedName>
    <definedName name="__________MZ13">#REF!</definedName>
    <definedName name="__________MZ14">#REF!</definedName>
    <definedName name="__________MZ16">#REF!</definedName>
    <definedName name="__________MZ17">#REF!</definedName>
    <definedName name="__________OP1">#REF!</definedName>
    <definedName name="__________OP2">#REF!</definedName>
    <definedName name="__________OP3">#REF!</definedName>
    <definedName name="__________TC110">#REF!</definedName>
    <definedName name="__________VAR12">#REF!</definedName>
    <definedName name="__________VAR38">#REF!</definedName>
    <definedName name="__________ZC1">#REF!</definedName>
    <definedName name="__________ZE1">#REF!</definedName>
    <definedName name="__________ZE2">#REF!</definedName>
    <definedName name="__________ZE3">#REF!</definedName>
    <definedName name="__________ZE4">#REF!</definedName>
    <definedName name="__________ZE5">#REF!</definedName>
    <definedName name="__________ZE6">#REF!</definedName>
    <definedName name="_________CAL50">#REF!</definedName>
    <definedName name="_________F">#REF!</definedName>
    <definedName name="_________hor210">#REF!</definedName>
    <definedName name="_________MZ1155">#REF!</definedName>
    <definedName name="_________mz125">#REF!</definedName>
    <definedName name="_________MZ13">#REF!</definedName>
    <definedName name="_________MZ14">#REF!</definedName>
    <definedName name="_________MZ16">#REF!</definedName>
    <definedName name="_________MZ17">#REF!</definedName>
    <definedName name="_________OP1">#REF!</definedName>
    <definedName name="_________OP2">#REF!</definedName>
    <definedName name="_________OP3">#REF!</definedName>
    <definedName name="_________pu1">#REF!</definedName>
    <definedName name="_________PU6">#REF!</definedName>
    <definedName name="_________TC110">#REF!</definedName>
    <definedName name="_________VAR12">#REF!</definedName>
    <definedName name="_________VAR38">#REF!</definedName>
    <definedName name="_________ZC1">#REF!</definedName>
    <definedName name="_________ZE1">#REF!</definedName>
    <definedName name="_________ZE2">#REF!</definedName>
    <definedName name="_________ZE3">#REF!</definedName>
    <definedName name="_________ZE4">#REF!</definedName>
    <definedName name="_________ZE5">#REF!</definedName>
    <definedName name="_________ZE6">#REF!</definedName>
    <definedName name="________CAL50">#REF!</definedName>
    <definedName name="________F">#REF!</definedName>
    <definedName name="________hor140">#REF!</definedName>
    <definedName name="________hor210">#REF!</definedName>
    <definedName name="________hor280">#REF!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6">#REF!</definedName>
    <definedName name="________MZ17">#REF!</definedName>
    <definedName name="________OP1">#REF!</definedName>
    <definedName name="________OP2">#REF!</definedName>
    <definedName name="________OP3">#REF!</definedName>
    <definedName name="________pu1">#REF!</definedName>
    <definedName name="________pu2">#REF!</definedName>
    <definedName name="________pu4">#REF!</definedName>
    <definedName name="________PU6">#REF!</definedName>
    <definedName name="________TC110">#REF!</definedName>
    <definedName name="________VAR12">#REF!</definedName>
    <definedName name="________VAR38">#REF!</definedName>
    <definedName name="________ZC1">#REF!</definedName>
    <definedName name="________ZE1">#REF!</definedName>
    <definedName name="________ZE2">#REF!</definedName>
    <definedName name="________ZE3">#REF!</definedName>
    <definedName name="________ZE4">#REF!</definedName>
    <definedName name="________ZE5">#REF!</definedName>
    <definedName name="________ZE6">#REF!</definedName>
    <definedName name="_______CAL50">#REF!</definedName>
    <definedName name="_______CTC220">#REF!</definedName>
    <definedName name="_______F">#REF!</definedName>
    <definedName name="_______hor140">#REF!</definedName>
    <definedName name="_______hor210">#REF!</definedName>
    <definedName name="_______hor280">#REF!</definedName>
    <definedName name="_______MZ1155">#REF!</definedName>
    <definedName name="_______mz125">#REF!</definedName>
    <definedName name="_______MZ13">#REF!</definedName>
    <definedName name="_______MZ14">#REF!</definedName>
    <definedName name="_______MZ16">#REF!</definedName>
    <definedName name="_______MZ17">#REF!</definedName>
    <definedName name="_______OP1">#REF!</definedName>
    <definedName name="_______OP2">#REF!</definedName>
    <definedName name="_______OP3">#REF!</definedName>
    <definedName name="_______PH140">#REF!</definedName>
    <definedName name="_______PH160">#REF!</definedName>
    <definedName name="_______PH180">#REF!</definedName>
    <definedName name="_______PH210">#REF!</definedName>
    <definedName name="_______PH240">#REF!</definedName>
    <definedName name="_______PH250">#REF!</definedName>
    <definedName name="_______PH260">#REF!</definedName>
    <definedName name="_______PH280">#REF!</definedName>
    <definedName name="_______PH300">#REF!</definedName>
    <definedName name="_______PH315">#REF!</definedName>
    <definedName name="_______PH350">#REF!</definedName>
    <definedName name="_______PH400">#REF!</definedName>
    <definedName name="_______PTC110">#REF!</definedName>
    <definedName name="_______PTC220">#REF!</definedName>
    <definedName name="_______pu1">#REF!</definedName>
    <definedName name="_______pu2">#REF!</definedName>
    <definedName name="_______pu4">#REF!</definedName>
    <definedName name="_______PU6">#REF!</definedName>
    <definedName name="_______TC110">#REF!</definedName>
    <definedName name="_______VAR12">#REF!</definedName>
    <definedName name="_______VAR38">#REF!</definedName>
    <definedName name="_______ZC1">#REF!</definedName>
    <definedName name="_______ZE1">#REF!</definedName>
    <definedName name="_______ZE2">#REF!</definedName>
    <definedName name="_______ZE3">#REF!</definedName>
    <definedName name="_______ZE4">#REF!</definedName>
    <definedName name="_______ZE5">#REF!</definedName>
    <definedName name="_______ZE6">#REF!</definedName>
    <definedName name="______Blo62">#REF!</definedName>
    <definedName name="______BLO83">#REF!</definedName>
    <definedName name="______CAL50">#REF!</definedName>
    <definedName name="______CAN1">#REF!</definedName>
    <definedName name="______CAN2">#REF!</definedName>
    <definedName name="______CAN3">#REF!</definedName>
    <definedName name="______CTC220">#REF!</definedName>
    <definedName name="______DES3">#REF!</definedName>
    <definedName name="______F">#REF!</definedName>
    <definedName name="______HAC3">#REF!</definedName>
    <definedName name="______hor140">#REF!</definedName>
    <definedName name="______hor210">#REF!</definedName>
    <definedName name="______hor280">#REF!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_OP1">#REF!</definedName>
    <definedName name="______OP2">#REF!</definedName>
    <definedName name="______OP3">#REF!</definedName>
    <definedName name="______PA1">#REF!</definedName>
    <definedName name="______PH140">#REF!</definedName>
    <definedName name="______PH160">#REF!</definedName>
    <definedName name="______PH180">#REF!</definedName>
    <definedName name="______PH210">#REF!</definedName>
    <definedName name="______PH240">#REF!</definedName>
    <definedName name="______PH250">#REF!</definedName>
    <definedName name="______PH260">#REF!</definedName>
    <definedName name="______PH280">#REF!</definedName>
    <definedName name="______PH300">#REF!</definedName>
    <definedName name="______PH315">#REF!</definedName>
    <definedName name="______PH350">#REF!</definedName>
    <definedName name="______PH400">#REF!</definedName>
    <definedName name="______PTC110">#REF!</definedName>
    <definedName name="______PTC220">#REF!</definedName>
    <definedName name="______pu1">#REF!</definedName>
    <definedName name="______pu10">#REF!</definedName>
    <definedName name="______pu2">#REF!</definedName>
    <definedName name="______Pu4">#REF!</definedName>
    <definedName name="______pu5">#REF!</definedName>
    <definedName name="______PU6">#REF!</definedName>
    <definedName name="______pu7">#REF!</definedName>
    <definedName name="______pu8">#REF!</definedName>
    <definedName name="______PVC2">#REF!</definedName>
    <definedName name="______PVC4">#REF!</definedName>
    <definedName name="______PVC6">#REF!</definedName>
    <definedName name="______TC110">#REF!</definedName>
    <definedName name="______TUB24">#REF!</definedName>
    <definedName name="______TUB30">#REF!</definedName>
    <definedName name="______TUB36">#REF!</definedName>
    <definedName name="______VAR12">#REF!</definedName>
    <definedName name="______VAR38">#REF!</definedName>
    <definedName name="______VOB1">#REF!</definedName>
    <definedName name="______YE42">#REF!</definedName>
    <definedName name="______za1">#REF!</definedName>
    <definedName name="______ZC1">#REF!</definedName>
    <definedName name="______ZE1">#REF!</definedName>
    <definedName name="______ZE2">#REF!</definedName>
    <definedName name="______ZE3">#REF!</definedName>
    <definedName name="______ZE4">#REF!</definedName>
    <definedName name="______ZE5">#REF!</definedName>
    <definedName name="______ZE6">#REF!</definedName>
    <definedName name="_____Blo62">#REF!</definedName>
    <definedName name="_____BLO83">#REF!</definedName>
    <definedName name="_____CAL50">#REF!</definedName>
    <definedName name="_____CAN1">#REF!</definedName>
    <definedName name="_____CAN2">#REF!</definedName>
    <definedName name="_____CAN3">#REF!</definedName>
    <definedName name="_____CTC220">#REF!</definedName>
    <definedName name="_____DES3">#REF!</definedName>
    <definedName name="_____F">#REF!</definedName>
    <definedName name="_____HAC3">#REF!</definedName>
    <definedName name="_____hor140">#REF!</definedName>
    <definedName name="_____hor210">#REF!</definedName>
    <definedName name="_____hor280">#REF!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_OP1">#REF!</definedName>
    <definedName name="_____OP2">#REF!</definedName>
    <definedName name="_____OP3">#REF!</definedName>
    <definedName name="_____PA1">#REF!</definedName>
    <definedName name="_____PH140">#REF!</definedName>
    <definedName name="_____PH160">#REF!</definedName>
    <definedName name="_____PH180">#REF!</definedName>
    <definedName name="_____PH210">#REF!</definedName>
    <definedName name="_____PH240">#REF!</definedName>
    <definedName name="_____PH250">#REF!</definedName>
    <definedName name="_____PH260">#REF!</definedName>
    <definedName name="_____PH280">#REF!</definedName>
    <definedName name="_____PH300">#REF!</definedName>
    <definedName name="_____PH315">#REF!</definedName>
    <definedName name="_____PH350">#REF!</definedName>
    <definedName name="_____PH400">#REF!</definedName>
    <definedName name="_____PTC110">#REF!</definedName>
    <definedName name="_____PTC220">#REF!</definedName>
    <definedName name="_____pu1">#REF!</definedName>
    <definedName name="_____pu10">#REF!</definedName>
    <definedName name="_____pu2">#REF!</definedName>
    <definedName name="_____pu4">#REF!</definedName>
    <definedName name="_____pu5">#REF!</definedName>
    <definedName name="_____PU6">#REF!</definedName>
    <definedName name="_____pu7">#REF!</definedName>
    <definedName name="_____pu8">#REF!</definedName>
    <definedName name="_____PVC2">#REF!</definedName>
    <definedName name="_____PVC4">#REF!</definedName>
    <definedName name="_____PVC6">#REF!</definedName>
    <definedName name="_____TC110">#REF!</definedName>
    <definedName name="_____TUB24">#REF!</definedName>
    <definedName name="_____TUB30">#REF!</definedName>
    <definedName name="_____TUB36">#REF!</definedName>
    <definedName name="_____VAR12">#REF!</definedName>
    <definedName name="_____VAR38">#REF!</definedName>
    <definedName name="_____VOB1">#REF!</definedName>
    <definedName name="_____YE42">#REF!</definedName>
    <definedName name="_____za1">#REF!</definedName>
    <definedName name="_____ZC1">#REF!</definedName>
    <definedName name="_____ZE1">#REF!</definedName>
    <definedName name="_____ZE2">#REF!</definedName>
    <definedName name="_____ZE3">#REF!</definedName>
    <definedName name="_____ZE4">#REF!</definedName>
    <definedName name="_____ZE5">#REF!</definedName>
    <definedName name="_____ZE6">#REF!</definedName>
    <definedName name="____Blo62">#REF!</definedName>
    <definedName name="____BLO83">#REF!</definedName>
    <definedName name="____CAL50">#REF!</definedName>
    <definedName name="____CAN1">#REF!</definedName>
    <definedName name="____CAN2">#REF!</definedName>
    <definedName name="____CAN3">#REF!</definedName>
    <definedName name="____CTC220">#REF!</definedName>
    <definedName name="____DES3">#REF!</definedName>
    <definedName name="____F">#REF!</definedName>
    <definedName name="____HAC3">#REF!</definedName>
    <definedName name="____hor140">#REF!</definedName>
    <definedName name="____hor210">#REF!</definedName>
    <definedName name="____hor280">#REF!</definedName>
    <definedName name="____k1">#REF!</definedName>
    <definedName name="____k2">#REF!</definedName>
    <definedName name="____k3">#REF!</definedName>
    <definedName name="____MZ1155">#REF!</definedName>
    <definedName name="____mz125">#REF!</definedName>
    <definedName name="____MZ13">#REF!</definedName>
    <definedName name="____MZ14">#REF!</definedName>
    <definedName name="____MZ16">#REF!</definedName>
    <definedName name="____MZ17">#REF!</definedName>
    <definedName name="____OP1">#REF!</definedName>
    <definedName name="____OP2">#REF!</definedName>
    <definedName name="____OP3">#REF!</definedName>
    <definedName name="____PA1">#REF!</definedName>
    <definedName name="____PH140">#REF!</definedName>
    <definedName name="____PH160">#REF!</definedName>
    <definedName name="____PH180">#REF!</definedName>
    <definedName name="____PH210">#REF!</definedName>
    <definedName name="____PH240">#REF!</definedName>
    <definedName name="____PH250">#REF!</definedName>
    <definedName name="____PH260">#REF!</definedName>
    <definedName name="____PH280">#REF!</definedName>
    <definedName name="____PH300">#REF!</definedName>
    <definedName name="____PH315">#REF!</definedName>
    <definedName name="____PH350">#REF!</definedName>
    <definedName name="____PH400">#REF!</definedName>
    <definedName name="____PTC110">#REF!</definedName>
    <definedName name="____PTC220">#REF!</definedName>
    <definedName name="____pu1">#REF!</definedName>
    <definedName name="____pu10">#REF!</definedName>
    <definedName name="____pu2">#REF!</definedName>
    <definedName name="____pu3">#REF!</definedName>
    <definedName name="____pu4">#REF!</definedName>
    <definedName name="____pu5">#REF!</definedName>
    <definedName name="____PU6">#REF!</definedName>
    <definedName name="____pu7">#REF!</definedName>
    <definedName name="____pu8">#REF!</definedName>
    <definedName name="____PVC2">#REF!</definedName>
    <definedName name="____PVC4">#REF!</definedName>
    <definedName name="____PVC6">#REF!</definedName>
    <definedName name="____TC110">#REF!</definedName>
    <definedName name="____TC220">#REF!</definedName>
    <definedName name="____TUB24">#REF!</definedName>
    <definedName name="____TUB30">#REF!</definedName>
    <definedName name="____TUB36">#REF!</definedName>
    <definedName name="____VAR12">#REF!</definedName>
    <definedName name="____VAR38">#REF!</definedName>
    <definedName name="____VOB1">#REF!</definedName>
    <definedName name="____YE42">#REF!</definedName>
    <definedName name="____za1">#REF!</definedName>
    <definedName name="____ZC1">#REF!</definedName>
    <definedName name="____ZE1">#REF!</definedName>
    <definedName name="____ZE2">#REF!</definedName>
    <definedName name="____ZE3">#REF!</definedName>
    <definedName name="____ZE4">#REF!</definedName>
    <definedName name="____ZE5">#REF!</definedName>
    <definedName name="____ZE6">#REF!</definedName>
    <definedName name="___Blo62">#REF!</definedName>
    <definedName name="___BLO83">#REF!</definedName>
    <definedName name="___CAL50">#REF!</definedName>
    <definedName name="___CAN1">#REF!</definedName>
    <definedName name="___CAN2">#REF!</definedName>
    <definedName name="___CAN3">#REF!</definedName>
    <definedName name="___CTC220">#REF!</definedName>
    <definedName name="___DES3">#REF!</definedName>
    <definedName name="___F">#REF!</definedName>
    <definedName name="___HAC3">#REF!</definedName>
    <definedName name="___hor140">#REF!</definedName>
    <definedName name="___hor210">#REF!</definedName>
    <definedName name="___hor280">#REF!</definedName>
    <definedName name="___k1">#REF!</definedName>
    <definedName name="___k2">#REF!</definedName>
    <definedName name="___k3">#REF!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OP1">#REF!</definedName>
    <definedName name="___OP2">#REF!</definedName>
    <definedName name="___OP3">#REF!</definedName>
    <definedName name="___PA1">#REF!</definedName>
    <definedName name="___PH140">#REF!</definedName>
    <definedName name="___PH160">#REF!</definedName>
    <definedName name="___PH180">#REF!</definedName>
    <definedName name="___PH210">#REF!</definedName>
    <definedName name="___PH240">#REF!</definedName>
    <definedName name="___PH250">#REF!</definedName>
    <definedName name="___PH260">#REF!</definedName>
    <definedName name="___PH280">#REF!</definedName>
    <definedName name="___PH300">#REF!</definedName>
    <definedName name="___PH315">#REF!</definedName>
    <definedName name="___PH350">#REF!</definedName>
    <definedName name="___PH400">#REF!</definedName>
    <definedName name="___PTC110">#REF!</definedName>
    <definedName name="___PTC220">#REF!</definedName>
    <definedName name="___pu1">#REF!</definedName>
    <definedName name="___pu10">#REF!</definedName>
    <definedName name="___pu2">#REF!</definedName>
    <definedName name="___pu3">#REF!</definedName>
    <definedName name="___pu4">#REF!</definedName>
    <definedName name="___pu5">#REF!</definedName>
    <definedName name="___PU6">#REF!</definedName>
    <definedName name="___pu7">#REF!</definedName>
    <definedName name="___pu8">#REF!</definedName>
    <definedName name="___PVC2">#REF!</definedName>
    <definedName name="___PVC4">#REF!</definedName>
    <definedName name="___PVC6">#REF!</definedName>
    <definedName name="___SUB1">#REF!</definedName>
    <definedName name="___TC110">#REF!</definedName>
    <definedName name="___TC220">#REF!</definedName>
    <definedName name="___TUB24">#REF!</definedName>
    <definedName name="___TUB30">#REF!</definedName>
    <definedName name="___TUB36">#REF!</definedName>
    <definedName name="___VAR12">#REF!</definedName>
    <definedName name="___VAR38">#REF!</definedName>
    <definedName name="___VOB1">#REF!</definedName>
    <definedName name="___YE42">#REF!</definedName>
    <definedName name="___za1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localSheetId="0" hidden="1">#REF!</definedName>
    <definedName name="__123Graph_A" hidden="1">#REF!</definedName>
    <definedName name="__123Graph_AGraph2" hidden="1">#REF!</definedName>
    <definedName name="__123Graph_B" localSheetId="0" hidden="1">#REF!</definedName>
    <definedName name="__123Graph_B" hidden="1">#REF!</definedName>
    <definedName name="__123Graph_C" localSheetId="0" hidden="1">#REF!</definedName>
    <definedName name="__123Graph_C" hidden="1">#REF!</definedName>
    <definedName name="__123Graph_D" localSheetId="0" hidden="1">#REF!</definedName>
    <definedName name="__123Graph_D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123Graph_X" hidden="1">#REF!</definedName>
    <definedName name="__Blo62">#REF!</definedName>
    <definedName name="__BLO83">#REF!</definedName>
    <definedName name="__CAL50">#REF!</definedName>
    <definedName name="__CAN1">#REF!</definedName>
    <definedName name="__CAN2">#REF!</definedName>
    <definedName name="__CAN3">#REF!</definedName>
    <definedName name="__CPC1">#REF!</definedName>
    <definedName name="__CPC10">#REF!</definedName>
    <definedName name="__CPC11">#REF!</definedName>
    <definedName name="__CPC12">#REF!</definedName>
    <definedName name="__CPC2">#REF!</definedName>
    <definedName name="__CPC3">#REF!</definedName>
    <definedName name="__CPC4">#REF!</definedName>
    <definedName name="__CPC5">#REF!</definedName>
    <definedName name="__CPC6">#REF!</definedName>
    <definedName name="__CPC7">#REF!</definedName>
    <definedName name="__CPC8">#REF!</definedName>
    <definedName name="__CPC9">#REF!</definedName>
    <definedName name="__CTC220">#REF!</definedName>
    <definedName name="__DES3">#REF!</definedName>
    <definedName name="__F">#REF!</definedName>
    <definedName name="__FER90">#REF!</definedName>
    <definedName name="__FIN50">#REF!</definedName>
    <definedName name="__HAC3">#REF!</definedName>
    <definedName name="__hor140">#REF!</definedName>
    <definedName name="__hor210">#REF!</definedName>
    <definedName name="__hor280">#REF!</definedName>
    <definedName name="__inc2">#REF!</definedName>
    <definedName name="__inc3">#REF!</definedName>
    <definedName name="__inc4">#REF!</definedName>
    <definedName name="__inc5">#REF!</definedName>
    <definedName name="__inc6">#REF!</definedName>
    <definedName name="__inc7">#REF!</definedName>
    <definedName name="__INC8">#REF!</definedName>
    <definedName name="__IntlFixup" hidden="1">TRUE</definedName>
    <definedName name="__IV655365">#REF!</definedName>
    <definedName name="__k1">#REF!</definedName>
    <definedName name="__k2">#REF!</definedName>
    <definedName name="__k3">#REF!</definedName>
    <definedName name="__MOV02">#REF!</definedName>
    <definedName name="__MOV03">#REF!</definedName>
    <definedName name="__MUR100">#REF!</definedName>
    <definedName name="__MUR12">#REF!</definedName>
    <definedName name="__MUR14">#REF!</definedName>
    <definedName name="__MUR36">#REF!</definedName>
    <definedName name="__mur6">#REF!</definedName>
    <definedName name="__MUR90">#REF!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OP1">#REF!</definedName>
    <definedName name="__OP2">#REF!</definedName>
    <definedName name="__OP3">#REF!</definedName>
    <definedName name="__PA1">#REF!</definedName>
    <definedName name="__PAN101">#REF!</definedName>
    <definedName name="__PAN11">#REF!</definedName>
    <definedName name="__PAN36">#REF!</definedName>
    <definedName name="__PAN51">#REF!</definedName>
    <definedName name="__PAN71">#REF!</definedName>
    <definedName name="__PH140">#REF!</definedName>
    <definedName name="__PH160">#REF!</definedName>
    <definedName name="__PH180">#REF!</definedName>
    <definedName name="__PH210">#REF!</definedName>
    <definedName name="__PH240">#REF!</definedName>
    <definedName name="__PH250">#REF!</definedName>
    <definedName name="__PH260">#REF!</definedName>
    <definedName name="__PH280">#REF!</definedName>
    <definedName name="__PH300">#REF!</definedName>
    <definedName name="__PH315">#REF!</definedName>
    <definedName name="__PH350">#REF!</definedName>
    <definedName name="__PH400">#REF!</definedName>
    <definedName name="__PTC110">#REF!</definedName>
    <definedName name="__PTC220">#REF!</definedName>
    <definedName name="__pu1">#REF!</definedName>
    <definedName name="__pu10">#REF!</definedName>
    <definedName name="__pu2">#REF!</definedName>
    <definedName name="__pu3">#REF!</definedName>
    <definedName name="__pu4">#REF!</definedName>
    <definedName name="__pu5">#REF!</definedName>
    <definedName name="__PU6">#REF!</definedName>
    <definedName name="__pu7">#REF!</definedName>
    <definedName name="__pu8">#REF!</definedName>
    <definedName name="__PVC2">#REF!</definedName>
    <definedName name="__PVC4">#REF!</definedName>
    <definedName name="__PVC6">#REF!</definedName>
    <definedName name="__RE2">#REF!</definedName>
    <definedName name="__REALIZADO">#REF!</definedName>
    <definedName name="__REALIZADO_10">#REF!</definedName>
    <definedName name="__REALIZADO_11">#REF!</definedName>
    <definedName name="__REALIZADO_5">#REF!</definedName>
    <definedName name="__REALIZADO_6">#REF!</definedName>
    <definedName name="__REALIZADO_7">#REF!</definedName>
    <definedName name="__REALIZADO_8">#REF!</definedName>
    <definedName name="__REALIZADO_9">#REF!</definedName>
    <definedName name="__SUB1">#REF!</definedName>
    <definedName name="__TC110">#REF!</definedName>
    <definedName name="__TC220">#REF!</definedName>
    <definedName name="__td6">#REF!</definedName>
    <definedName name="__TUB24">#REF!</definedName>
    <definedName name="__TUB30">#REF!</definedName>
    <definedName name="__TUB36">#REF!</definedName>
    <definedName name="__VAR10">#REF!</definedName>
    <definedName name="__VAR12">#REF!</definedName>
    <definedName name="__VAR16">#REF!</definedName>
    <definedName name="__VAR20">#REF!</definedName>
    <definedName name="__VAR25">#REF!</definedName>
    <definedName name="__VAR38">#REF!</definedName>
    <definedName name="__VC1">#REF!</definedName>
    <definedName name="__VC10">#REF!</definedName>
    <definedName name="__VC11">#REF!</definedName>
    <definedName name="__VC12">#REF!</definedName>
    <definedName name="__VC2">#REF!</definedName>
    <definedName name="__VC3">#REF!</definedName>
    <definedName name="__VC4">#REF!</definedName>
    <definedName name="__VC5">#REF!</definedName>
    <definedName name="__VC6">#REF!</definedName>
    <definedName name="__VC7">#REF!</definedName>
    <definedName name="__VC8">#REF!</definedName>
    <definedName name="__VC9">#REF!</definedName>
    <definedName name="__VOB1">#REF!</definedName>
    <definedName name="__YE42">#REF!</definedName>
    <definedName name="__za1">#REF!</definedName>
    <definedName name="__ZC1">#REF!</definedName>
    <definedName name="__ZC1_8">#REF!</definedName>
    <definedName name="__ZE1">#REF!</definedName>
    <definedName name="__ZE1_8">#REF!</definedName>
    <definedName name="__ZE2">#REF!</definedName>
    <definedName name="__ZE2_8">#REF!</definedName>
    <definedName name="__ZE3">#REF!</definedName>
    <definedName name="__ZE3_8">#REF!</definedName>
    <definedName name="__ZE4">#REF!</definedName>
    <definedName name="__ZE4_8">#REF!</definedName>
    <definedName name="__ZE5">#REF!</definedName>
    <definedName name="__ZE5_8">#REF!</definedName>
    <definedName name="__ZE6">#REF!</definedName>
    <definedName name="__ZE6_8">#REF!</definedName>
    <definedName name="_005.003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#REF!</definedName>
    <definedName name="_1___MAT_ACERO">#REF!</definedName>
    <definedName name="_1_0">#REF!</definedName>
    <definedName name="_1_6">NA()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" localSheetId="0" hidden="1">#REF!</definedName>
    <definedName name="_25" hidden="1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2o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#REF!</definedName>
    <definedName name="_42_PRES_FINO">#REF!</definedName>
    <definedName name="_42PRES_REVEST.">#REF!</definedName>
    <definedName name="_43_PRES_I._SANIT.">#REF!</definedName>
    <definedName name="_44_PRES_MISCEL.">#REF!</definedName>
    <definedName name="_44PRES_TOTAL">#REF!</definedName>
    <definedName name="_45_PRES_PINTURAS">#REF!</definedName>
    <definedName name="_46_PRES_PISOS">#REF!</definedName>
    <definedName name="_46PRES_VENTANAS">#REF!</definedName>
    <definedName name="_47_PRES_PLAFONES">#REF!</definedName>
    <definedName name="_48_PRES_REVEST.">#REF!</definedName>
    <definedName name="_49_PRES_TOTAL">#REF!</definedName>
    <definedName name="_4MAT_AGREGADOS">#REF!</definedName>
    <definedName name="_5___PRES_FINO">#REF!</definedName>
    <definedName name="_50_PRES_VENTANAS">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a">#REF!</definedName>
    <definedName name="_a_10">#REF!</definedName>
    <definedName name="_a_11">#REF!</definedName>
    <definedName name="_a_5">#REF!</definedName>
    <definedName name="_a_6">#REF!</definedName>
    <definedName name="_a_7">#REF!</definedName>
    <definedName name="_a_8">#REF!</definedName>
    <definedName name="_a_9">#REF!</definedName>
    <definedName name="_abc" hidden="1">#REF!</definedName>
    <definedName name="_ALB01">#REF!</definedName>
    <definedName name="_ALB02">#REF!</definedName>
    <definedName name="_ALB03">#REF!</definedName>
    <definedName name="_alm01">#REF!</definedName>
    <definedName name="_alm02">#REF!</definedName>
    <definedName name="_alm03">#REF!</definedName>
    <definedName name="_alm04">#REF!</definedName>
    <definedName name="_alm1.5mm">#REF!</definedName>
    <definedName name="_alm10">#REF!</definedName>
    <definedName name="_alm12">#REF!</definedName>
    <definedName name="_alm14">#REF!</definedName>
    <definedName name="_alm2.5mm">#REF!</definedName>
    <definedName name="_alm4">#REF!</definedName>
    <definedName name="_alm4mm">#REF!</definedName>
    <definedName name="_alm6">#REF!</definedName>
    <definedName name="_alm8">#REF!</definedName>
    <definedName name="_ana" hidden="1">#REF!</definedName>
    <definedName name="_Ana1" hidden="1">#REF!</definedName>
    <definedName name="_Ana2" hidden="1">#REF!</definedName>
    <definedName name="_AZM3">#REF!</definedName>
    <definedName name="_b">#REF!</definedName>
    <definedName name="_b_6">#REF!</definedName>
    <definedName name="_blo2">#REF!</definedName>
    <definedName name="_BLO6">#REF!</definedName>
    <definedName name="_Blo62">#REF!</definedName>
    <definedName name="_BLO83">#REF!</definedName>
    <definedName name="_breaker20.1">#REF!</definedName>
    <definedName name="_BTU18">#REF!</definedName>
    <definedName name="_btu36">#REF!</definedName>
    <definedName name="_c">NA()</definedName>
    <definedName name="_CAL50">#REF!</definedName>
    <definedName name="_CAN1">#REF!</definedName>
    <definedName name="_CAN2">#REF!</definedName>
    <definedName name="_CAN3">#REF!</definedName>
    <definedName name="_cana34">#REF!</definedName>
    <definedName name="_car">#REF!</definedName>
    <definedName name="_CBN1">#REF!</definedName>
    <definedName name="_CBN2">#REF!</definedName>
    <definedName name="_CBN3">#REF!</definedName>
    <definedName name="_CBN4">#REF!</definedName>
    <definedName name="_CCN1">#REF!</definedName>
    <definedName name="_CCN2">#REF!</definedName>
    <definedName name="_CDN1">#REF!</definedName>
    <definedName name="_CDN2">#REF!</definedName>
    <definedName name="_cma55">#REF!</definedName>
    <definedName name="_coct">#REF!</definedName>
    <definedName name="_CPC1">#REF!</definedName>
    <definedName name="_CPC10">#REF!</definedName>
    <definedName name="_CPC11">#REF!</definedName>
    <definedName name="_CPC12">#REF!</definedName>
    <definedName name="_CPC2">#REF!</definedName>
    <definedName name="_CPC3">#REF!</definedName>
    <definedName name="_CPC4">#REF!</definedName>
    <definedName name="_CPC5">#REF!</definedName>
    <definedName name="_CPC6">#REF!</definedName>
    <definedName name="_CPC7">#REF!</definedName>
    <definedName name="_CPC8">#REF!</definedName>
    <definedName name="_CPC9">#REF!</definedName>
    <definedName name="_cpvc100">#REF!</definedName>
    <definedName name="_cpvc12">#REF!</definedName>
    <definedName name="_cpvc200">#REF!</definedName>
    <definedName name="_cpvc34">#REF!</definedName>
    <definedName name="_CTC220">#REF!</definedName>
    <definedName name="_d">NA()</definedName>
    <definedName name="_DES3">#REF!</definedName>
    <definedName name="_ETC110">#REF!</definedName>
    <definedName name="_Etc220">#REF!</definedName>
    <definedName name="_F">#REF!</definedName>
    <definedName name="_f_6">#REF!</definedName>
    <definedName name="_f547406">#REF!</definedName>
    <definedName name="_f547409">#REF!</definedName>
    <definedName name="_FER90">#REF!</definedName>
    <definedName name="_Fill" localSheetId="0" hidden="1">#REF!</definedName>
    <definedName name="_Fill" hidden="1">#REF!</definedName>
    <definedName name="_xlnm._FilterDatabase" localSheetId="0" hidden="1">'LC-CANCHAf'!$A$17:$K$338</definedName>
    <definedName name="_FIN50">#REF!</definedName>
    <definedName name="_fko5" localSheetId="0" hidden="1">#REF!</definedName>
    <definedName name="_fko5" hidden="1">#REF!</definedName>
    <definedName name="_fskj" localSheetId="0" hidden="1">#REF!</definedName>
    <definedName name="_fskj" hidden="1">#REF!</definedName>
    <definedName name="_gastoe2">#REF!</definedName>
    <definedName name="_gastos">#REF!</definedName>
    <definedName name="_gfsdog" localSheetId="0" hidden="1">#REF!</definedName>
    <definedName name="_gfsdog" hidden="1">#REF!</definedName>
    <definedName name="_HAC3">#REF!</definedName>
    <definedName name="_HIn180">#REF!</definedName>
    <definedName name="_HIn210">#REF!</definedName>
    <definedName name="_HIn240">#REF!</definedName>
    <definedName name="_HIn280">#REF!</definedName>
    <definedName name="_hor140">#REF!</definedName>
    <definedName name="_hor210">#REF!</definedName>
    <definedName name="_HOR240">#REF!</definedName>
    <definedName name="_hor280">#REF!</definedName>
    <definedName name="_i">#REF!</definedName>
    <definedName name="_i_6">#REF!</definedName>
    <definedName name="_inc2">#REF!</definedName>
    <definedName name="_inc3">#REF!</definedName>
    <definedName name="_inc4">#REF!</definedName>
    <definedName name="_inc5">#REF!</definedName>
    <definedName name="_inc6">#REF!</definedName>
    <definedName name="_inc7">#REF!</definedName>
    <definedName name="_INC8">#REF!</definedName>
    <definedName name="_Iros" localSheetId="0" hidden="1">#REF!</definedName>
    <definedName name="_Iros" hidden="1">#REF!</definedName>
    <definedName name="_ITBIS">#REF!</definedName>
    <definedName name="_IV655365">#REF!</definedName>
    <definedName name="_jkeu" hidden="1">#REF!</definedName>
    <definedName name="_k1">#REF!</definedName>
    <definedName name="_k2">#REF!</definedName>
    <definedName name="_k3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ey5" hidden="1">#REF!</definedName>
    <definedName name="_kEYYA" hidden="1">#REF!</definedName>
    <definedName name="_kfe" hidden="1">#REF!</definedName>
    <definedName name="_kfre" hidden="1">#REF!</definedName>
    <definedName name="_m">#REF!</definedName>
    <definedName name="_m_6">#REF!</definedName>
    <definedName name="_MA1">#REF!</definedName>
    <definedName name="_MAD01">#REF!</definedName>
    <definedName name="_MAN1">#REF!</definedName>
    <definedName name="_MAN2">#REF!</definedName>
    <definedName name="_MAN3">#REF!</definedName>
    <definedName name="_manoali">#REF!</definedName>
    <definedName name="_manogral">#REF!</definedName>
    <definedName name="_mario" hidden="1">#REF!</definedName>
    <definedName name="_MBN1">#REF!</definedName>
    <definedName name="_MBN2">#REF!</definedName>
    <definedName name="_MBN3">#REF!</definedName>
    <definedName name="_MBN4">#REF!</definedName>
    <definedName name="_MCN1">#REF!</definedName>
    <definedName name="_MCN2">#REF!</definedName>
    <definedName name="_MDN1">#REF!</definedName>
    <definedName name="_MDN2">#REF!</definedName>
    <definedName name="_mnb" hidden="1">#REF!</definedName>
    <definedName name="_mob2">#REF!</definedName>
    <definedName name="_Mont" hidden="1">#REF!</definedName>
    <definedName name="_MOV02">#REF!</definedName>
    <definedName name="_MOV03">#REF!</definedName>
    <definedName name="_MUB1">#REF!</definedName>
    <definedName name="_MUB2">#REF!</definedName>
    <definedName name="_MUB3">#REF!</definedName>
    <definedName name="_MUB4">#REF!</definedName>
    <definedName name="_MUR100">#REF!</definedName>
    <definedName name="_MUR12">#REF!</definedName>
    <definedName name="_MUR14">#REF!</definedName>
    <definedName name="_MUR36">#REF!</definedName>
    <definedName name="_mur6">#REF!</definedName>
    <definedName name="_MUR90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_10">#REF!</definedName>
    <definedName name="_o_11">#REF!</definedName>
    <definedName name="_o_5">#REF!</definedName>
    <definedName name="_o_6">#REF!</definedName>
    <definedName name="_o_7">#REF!</definedName>
    <definedName name="_o_8">#REF!</definedName>
    <definedName name="_o_9">#REF!</definedName>
    <definedName name="_Ofl5" hidden="1">#REF!</definedName>
    <definedName name="_OP1">#REF!</definedName>
    <definedName name="_OP1AL">#REF!</definedName>
    <definedName name="_OP2">#REF!</definedName>
    <definedName name="_OP2AL">#REF!</definedName>
    <definedName name="_OP3">#REF!</definedName>
    <definedName name="_OP3AL">#REF!</definedName>
    <definedName name="_Order1" hidden="1">255</definedName>
    <definedName name="_Order2" hidden="1">255</definedName>
    <definedName name="_p">#REF!</definedName>
    <definedName name="_p_10">#REF!</definedName>
    <definedName name="_p_11">#REF!</definedName>
    <definedName name="_p_5">#REF!</definedName>
    <definedName name="_p_6">#REF!</definedName>
    <definedName name="_p_7">#REF!</definedName>
    <definedName name="_p_8">#REF!</definedName>
    <definedName name="_p_9">#REF!</definedName>
    <definedName name="_PA1">#REF!</definedName>
    <definedName name="_pan1">#REF!</definedName>
    <definedName name="_PAN101">#REF!</definedName>
    <definedName name="_PAN11">#REF!</definedName>
    <definedName name="_pan12">#REF!</definedName>
    <definedName name="_pan22">#REF!</definedName>
    <definedName name="_pan3">#REF!</definedName>
    <definedName name="_PAN36">#REF!</definedName>
    <definedName name="_PAN51">#REF!</definedName>
    <definedName name="_pan6">#REF!</definedName>
    <definedName name="_pan7">#REF!</definedName>
    <definedName name="_PAN71">#REF!</definedName>
    <definedName name="_pedro" hidden="1">#REF!</definedName>
    <definedName name="_Per" hidden="1">#REF!</definedName>
    <definedName name="_perto" hidden="1">#REF!</definedName>
    <definedName name="_PH080">#REF!</definedName>
    <definedName name="_PH100">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45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H450">#REF!</definedName>
    <definedName name="_PH500">#REF!</definedName>
    <definedName name="_pl1">#REF!</definedName>
    <definedName name="_pl12">#REF!</definedName>
    <definedName name="_pl316">#REF!</definedName>
    <definedName name="_pl38">#REF!</definedName>
    <definedName name="_poer" hidden="1">#REF!</definedName>
    <definedName name="_Port" hidden="1">#REF!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#REF!</definedName>
    <definedName name="_pu5">#REF!</definedName>
    <definedName name="_PU6">#REF!</definedName>
    <definedName name="_pu7">#REF!</definedName>
    <definedName name="_pu8">#REF!</definedName>
    <definedName name="_PVC2">#REF!</definedName>
    <definedName name="_PVC4">#REF!</definedName>
    <definedName name="_PVC6">#REF!</definedName>
    <definedName name="_q">#REF!</definedName>
    <definedName name="_q_10">#REF!</definedName>
    <definedName name="_q_11">#REF!</definedName>
    <definedName name="_q_5">#REF!</definedName>
    <definedName name="_q_6">#REF!</definedName>
    <definedName name="_q_7">#REF!</definedName>
    <definedName name="_q_8">#REF!</definedName>
    <definedName name="_q_9">#REF!</definedName>
    <definedName name="_RE2">#REF!</definedName>
    <definedName name="_reg444n1">#REF!</definedName>
    <definedName name="_reg664n1">#REF!</definedName>
    <definedName name="_reg886n1">#REF!</definedName>
    <definedName name="_Regression_Int" hidden="1">1</definedName>
    <definedName name="_SLU48">#REF!</definedName>
    <definedName name="_SLU910">#REF!</definedName>
    <definedName name="_sogr" hidden="1">#REF!</definedName>
    <definedName name="_sor" hidden="1">#REF!</definedName>
    <definedName name="_Sort" localSheetId="0" hidden="1">#REF!</definedName>
    <definedName name="_Sort" hidden="1">#REF!</definedName>
    <definedName name="_sr" localSheetId="0" hidden="1">#REF!</definedName>
    <definedName name="_sr" hidden="1">#REF!</definedName>
    <definedName name="_SUB1">#REF!</definedName>
    <definedName name="_sum" localSheetId="0" hidden="1">#REF!</definedName>
    <definedName name="_sum" hidden="1">#REF!</definedName>
    <definedName name="_tax1">#REF!</definedName>
    <definedName name="_tax2">#REF!</definedName>
    <definedName name="_tax3">#REF!</definedName>
    <definedName name="_tax4">#REF!</definedName>
    <definedName name="_tc110">#REF!</definedName>
    <definedName name="_TC220">#REF!</definedName>
    <definedName name="_td6">#REF!</definedName>
    <definedName name="_timc200">#REF!</definedName>
    <definedName name="_tpvc100">#REF!</definedName>
    <definedName name="_tpvc12">#REF!</definedName>
    <definedName name="_tpvc200">#REF!</definedName>
    <definedName name="_tpvc34">#REF!</definedName>
    <definedName name="_TUB24">#REF!</definedName>
    <definedName name="_TUB30">#REF!</definedName>
    <definedName name="_TUB36">#REF!</definedName>
    <definedName name="_TWS10">#REF!</definedName>
    <definedName name="_TWS12">#REF!</definedName>
    <definedName name="_TWS14">#REF!</definedName>
    <definedName name="_TWS16">#REF!</definedName>
    <definedName name="_TWS18">#REF!</definedName>
    <definedName name="_TWS8">#REF!</definedName>
    <definedName name="_valvulas" hidden="1">#REF!</definedName>
    <definedName name="_VAR10">#REF!</definedName>
    <definedName name="_VAR12">#REF!</definedName>
    <definedName name="_VAR16">#REF!</definedName>
    <definedName name="_VAR20">#REF!</definedName>
    <definedName name="_VAR25">#REF!</definedName>
    <definedName name="_VAR38">#REF!</definedName>
    <definedName name="_VC1">#REF!</definedName>
    <definedName name="_VC10">#REF!</definedName>
    <definedName name="_VC11">#REF!</definedName>
    <definedName name="_VC12">#REF!</definedName>
    <definedName name="_VC2">#REF!</definedName>
    <definedName name="_VC3">#REF!</definedName>
    <definedName name="_VC4">#REF!</definedName>
    <definedName name="_VC5">#REF!</definedName>
    <definedName name="_VC6">#REF!</definedName>
    <definedName name="_VC7">#REF!</definedName>
    <definedName name="_VC8">#REF!</definedName>
    <definedName name="_VC9">#REF!</definedName>
    <definedName name="_VOB1">#REF!</definedName>
    <definedName name="_w">#REF!</definedName>
    <definedName name="_w_10">#REF!</definedName>
    <definedName name="_w_11">#REF!</definedName>
    <definedName name="_w_5">#REF!</definedName>
    <definedName name="_w_6">#REF!</definedName>
    <definedName name="_w_7">#REF!</definedName>
    <definedName name="_w_8">#REF!</definedName>
    <definedName name="_w_9">#REF!</definedName>
    <definedName name="_YE42">#REF!</definedName>
    <definedName name="_z">#REF!</definedName>
    <definedName name="_z_10">#REF!</definedName>
    <definedName name="_z_11">#REF!</definedName>
    <definedName name="_z_5">#REF!</definedName>
    <definedName name="_z_6">#REF!</definedName>
    <definedName name="_z_7">#REF!</definedName>
    <definedName name="_z_8">#REF!</definedName>
    <definedName name="_z_9">#REF!</definedName>
    <definedName name="_za1">#REF!</definedName>
    <definedName name="_ZC1">#REF!</definedName>
    <definedName name="_ZC1_8">#REF!</definedName>
    <definedName name="_ZC2">#REF!</definedName>
    <definedName name="_ZE1">#REF!</definedName>
    <definedName name="_ZE1_8">#REF!</definedName>
    <definedName name="_ZE2">#REF!</definedName>
    <definedName name="_ZE2_8">#REF!</definedName>
    <definedName name="_ZE3">#REF!</definedName>
    <definedName name="_ZE3_8">#REF!</definedName>
    <definedName name="_ZE4">#REF!</definedName>
    <definedName name="_ZE4_8">#REF!</definedName>
    <definedName name="_ZE5">#REF!</definedName>
    <definedName name="_ZE5_8">#REF!</definedName>
    <definedName name="_ZE6">#REF!</definedName>
    <definedName name="_ZE6_8">#REF!</definedName>
    <definedName name="A" localSheetId="0" hidden="1">{#N/A,#N/A,FALSE,"Planilha";#N/A,#N/A,FALSE,"Resumo";#N/A,#N/A,FALSE,"Fisico";#N/A,#N/A,FALSE,"Financeiro";#N/A,#N/A,FALSE,"Financeiro"}</definedName>
    <definedName name="A" hidden="1">{#N/A,#N/A,FALSE,"Planilha";#N/A,#N/A,FALSE,"Resumo";#N/A,#N/A,FALSE,"Fisico";#N/A,#N/A,FALSE,"Financeiro";#N/A,#N/A,FALSE,"Financeiro"}</definedName>
    <definedName name="A.I.US">#REF!</definedName>
    <definedName name="A_1" localSheetId="0" hidden="1">{#N/A,#N/A,FALSE,"Planilha";#N/A,#N/A,FALSE,"Resumo";#N/A,#N/A,FALSE,"Fisico";#N/A,#N/A,FALSE,"Financeiro";#N/A,#N/A,FALSE,"Financeiro"}</definedName>
    <definedName name="A_1" hidden="1">{#N/A,#N/A,FALSE,"Planilha";#N/A,#N/A,FALSE,"Resumo";#N/A,#N/A,FALSE,"Fisico";#N/A,#N/A,FALSE,"Financeiro";#N/A,#N/A,FALSE,"Financeiro"}</definedName>
    <definedName name="a_10">#REF!</definedName>
    <definedName name="a_11">#REF!</definedName>
    <definedName name="A_2" localSheetId="0" hidden="1">{#N/A,#N/A,FALSE,"Planilha";#N/A,#N/A,FALSE,"Resumo";#N/A,#N/A,FALSE,"Fisico";#N/A,#N/A,FALSE,"Financeiro";#N/A,#N/A,FALSE,"Financeiro"}</definedName>
    <definedName name="A_2" hidden="1">{#N/A,#N/A,FALSE,"Planilha";#N/A,#N/A,FALSE,"Resumo";#N/A,#N/A,FALSE,"Fisico";#N/A,#N/A,FALSE,"Financeiro";#N/A,#N/A,FALSE,"Financeiro"}</definedName>
    <definedName name="a_6">#REF!</definedName>
    <definedName name="a_7">#REF!</definedName>
    <definedName name="a_8">#REF!</definedName>
    <definedName name="a_9">#REF!</definedName>
    <definedName name="A_IMPRESIÓN_IM">#REF!</definedName>
    <definedName name="A_IMPRESIÓN_IM_10">#REF!</definedName>
    <definedName name="A_IMPRESIÓN_IM_11">#REF!</definedName>
    <definedName name="A_IMPRESIÓN_IM_5">#REF!</definedName>
    <definedName name="A_IMPRESIÓN_IM_6">#REF!</definedName>
    <definedName name="A_IMPRESIÓN_IM_7">#REF!</definedName>
    <definedName name="A_IMPRESIÓN_IM_8">#REF!</definedName>
    <definedName name="A_IMPRESIÓN_IM_9">#REF!</definedName>
    <definedName name="aa">#REF!</definedName>
    <definedName name="aa_2">"$#REF!.$B$109"</definedName>
    <definedName name="aa_3">"$#REF!.$B$109"</definedName>
    <definedName name="aaa">#REF!</definedName>
    <definedName name="AAAA">#REF!</definedName>
    <definedName name="aaaaa">#REF!</definedName>
    <definedName name="AAAAAA" hidden="1">{#N/A,#N/A,FALSE,"CDSANFER"}</definedName>
    <definedName name="aaaaaaa">#REF!</definedName>
    <definedName name="AAAAAAAAAAA">#REF!</definedName>
    <definedName name="AAAAAAAAAAAAAAAAAAAAAA">#REF!</definedName>
    <definedName name="aads">#REF!</definedName>
    <definedName name="AAG">#REF!</definedName>
    <definedName name="AAPA">#REF!</definedName>
    <definedName name="AAPE">#REF!</definedName>
    <definedName name="ab">#REF!</definedName>
    <definedName name="ababa1">#REF!</definedName>
    <definedName name="ababa2">#REF!</definedName>
    <definedName name="ababa3">#REF!</definedName>
    <definedName name="abaco1">#REF!</definedName>
    <definedName name="abaco2">#REF!</definedName>
    <definedName name="abaco3">#REF!</definedName>
    <definedName name="abanico">#REF!</definedName>
    <definedName name="ABANICOCONLUZ">#REF!</definedName>
    <definedName name="ABANICODEPARED">#REF!</definedName>
    <definedName name="ABANICOSINLUZ">#REF!</definedName>
    <definedName name="ABANICOTECHO">#REF!</definedName>
    <definedName name="ABANICOTECHOS">#REF!</definedName>
    <definedName name="ABloque4">#REF!</definedName>
    <definedName name="ABloque8cllena">#REF!</definedName>
    <definedName name="ABloques6">#REF!</definedName>
    <definedName name="ABN">#REF!</definedName>
    <definedName name="abrazadera112">#REF!</definedName>
    <definedName name="abrazadera38">#REF!</definedName>
    <definedName name="abrazadera4">#REF!</definedName>
    <definedName name="ABULT">#REF!</definedName>
    <definedName name="AC">#REF!</definedName>
    <definedName name="AC38G40">#REF!</definedName>
    <definedName name="aca.10.km">#REF!</definedName>
    <definedName name="aca.11.km">#REF!</definedName>
    <definedName name="aca.12.km">#REF!</definedName>
    <definedName name="aca.13.km">#REF!</definedName>
    <definedName name="aca.14.km">#REF!</definedName>
    <definedName name="aca.15.km">#REF!</definedName>
    <definedName name="aca.16.km">#REF!</definedName>
    <definedName name="aca.17.km">#REF!</definedName>
    <definedName name="aca.18.km">#REF!</definedName>
    <definedName name="aca.19.km">#REF!</definedName>
    <definedName name="aca.1er.km">#REF!</definedName>
    <definedName name="aca.2.km">#REF!</definedName>
    <definedName name="aca.20.km">#REF!</definedName>
    <definedName name="aca.21.km">#REF!</definedName>
    <definedName name="aca.22.km">#REF!</definedName>
    <definedName name="aca.23.km">#REF!</definedName>
    <definedName name="aca.24.km">#REF!</definedName>
    <definedName name="aca.25.km">#REF!</definedName>
    <definedName name="aca.26.km">#REF!</definedName>
    <definedName name="aca.27.km">#REF!</definedName>
    <definedName name="aca.28.km">#REF!</definedName>
    <definedName name="aca.29.km">#REF!</definedName>
    <definedName name="aca.3.km">#REF!</definedName>
    <definedName name="aca.30.km">#REF!</definedName>
    <definedName name="aca.4.km">#REF!</definedName>
    <definedName name="aca.5.km">#REF!</definedName>
    <definedName name="aca.6.km">#REF!</definedName>
    <definedName name="aca.7.km">#REF!</definedName>
    <definedName name="aca.8.km">#REF!</definedName>
    <definedName name="aca.9.km">#REF!</definedName>
    <definedName name="ACA_1">#REF!</definedName>
    <definedName name="ACA_2">#REF!</definedName>
    <definedName name="ACA_6">#REF!</definedName>
    <definedName name="ACA_7">#REF!</definedName>
    <definedName name="ACA35K">#REF!</definedName>
    <definedName name="ACAHOR175">#REF!</definedName>
    <definedName name="ACAHOR3">#REF!</definedName>
    <definedName name="ACAHOR4">#REF!</definedName>
    <definedName name="ACAHOR5">#REF!</definedName>
    <definedName name="ACAINBL">#REF!</definedName>
    <definedName name="ACAINVIG">#REF!</definedName>
    <definedName name="ACAINZAP">#REF!</definedName>
    <definedName name="ACantos">#REF!</definedName>
    <definedName name="acarreo">#REF!</definedName>
    <definedName name="ACARREO12BLOCK12">#REF!</definedName>
    <definedName name="ACARREO12BLOCK6">#REF!</definedName>
    <definedName name="ACARREO12BLOCK8">#REF!</definedName>
    <definedName name="Acarreo4">#REF!</definedName>
    <definedName name="Acarreo86">#REF!</definedName>
    <definedName name="ACARREOADO50080">#REF!</definedName>
    <definedName name="ACARREOADO511">#REF!</definedName>
    <definedName name="ACARREOADO604">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ALPER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6DEC">#REF!</definedName>
    <definedName name="ACARREOBLOCK6TEX">#REF!</definedName>
    <definedName name="ACARREOBLOCK8">#REF!</definedName>
    <definedName name="ACARREOBLOCK8DEC">#REF!</definedName>
    <definedName name="ACARREOBLOCK8TEX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BLOVJE">#REF!</definedName>
    <definedName name="ACARREOGRA3030">#REF!</definedName>
    <definedName name="ACARREOGRA4040">#REF!</definedName>
    <definedName name="ACARREOGRANITOVJE">#REF!</definedName>
    <definedName name="ACARREOLAV1">#REF!</definedName>
    <definedName name="ACARREOLAV2">#REF!</definedName>
    <definedName name="ACARREOMOSAICOGRAVILLA30X30">#REF!</definedName>
    <definedName name="ACARREOPISOS">#REF!</definedName>
    <definedName name="ACARREOVER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cesorioi">#REF!</definedName>
    <definedName name="AccesorioL">#REF!</definedName>
    <definedName name="accesoriosbaño5piezas">#REF!</definedName>
    <definedName name="ace">#REF!</definedName>
    <definedName name="acebaño1">#REF!</definedName>
    <definedName name="acebaño2">#REF!</definedName>
    <definedName name="acebaño3">#REF!</definedName>
    <definedName name="ACECEFRO">#REF!</definedName>
    <definedName name="acecocina1">#REF!</definedName>
    <definedName name="acecocina2">#REF!</definedName>
    <definedName name="acecocina3">#REF!</definedName>
    <definedName name="ACECOVI">#REF!</definedName>
    <definedName name="ACEDIVIMA">#REF!</definedName>
    <definedName name="ACEFRA">#REF!</definedName>
    <definedName name="ACELORA">#REF!</definedName>
    <definedName name="ACENUVI">#REF!</definedName>
    <definedName name="ACER1_">#REF!</definedName>
    <definedName name="ACER1_2_">#REF!</definedName>
    <definedName name="ACER3_4_">#REF!</definedName>
    <definedName name="ACER3_8_">#REF!</definedName>
    <definedName name="ACERA">#REF!</definedName>
    <definedName name="ACERA_HA">#REF!</definedName>
    <definedName name="ACERA_MALLA">#REF!</definedName>
    <definedName name="acera1">#REF!</definedName>
    <definedName name="acera12">#REF!</definedName>
    <definedName name="ACERAES">#REF!</definedName>
    <definedName name="aceras">#REF!</definedName>
    <definedName name="ACERO">#REF!</definedName>
    <definedName name="Acero.1er.Enrase.Villas">#REF!</definedName>
    <definedName name="Acero.1er.Entrepiso.Villa">#REF!</definedName>
    <definedName name="Acero.2do.Enrase.Villas">#REF!</definedName>
    <definedName name="Acero.2do.Entrepiso.Villas">#REF!</definedName>
    <definedName name="Acero.3erEnrase.Villas">#REF!</definedName>
    <definedName name="Acero.60">#REF!</definedName>
    <definedName name="Acero.C1.1erN.Villa">#REF!</definedName>
    <definedName name="Acero.C1.2doN.Villa">#REF!</definedName>
    <definedName name="Acero.C2.1erN.Villa">#REF!</definedName>
    <definedName name="Acero.C3.2doN">#REF!</definedName>
    <definedName name="Acero.C4.1erN.Villa">#REF!</definedName>
    <definedName name="Acero.C4.2doN.Villas">#REF!</definedName>
    <definedName name="Acero.Losa.Techo.Villas">#REF!</definedName>
    <definedName name="Acero.MA">#REF!</definedName>
    <definedName name="Acero.platea.Villa">#REF!</definedName>
    <definedName name="Acero.V1E.Villas">#REF!</definedName>
    <definedName name="Acero.V1T.Villas">#REF!</definedName>
    <definedName name="Acero.V2E.Villas">#REF!</definedName>
    <definedName name="Acero.V2T.Villas">#REF!</definedName>
    <definedName name="Acero.V3E.Villas">#REF!</definedName>
    <definedName name="Acero.V3T.Villas">#REF!</definedName>
    <definedName name="Acero.V4E.Villas">#REF!</definedName>
    <definedName name="Acero.V4T.Villas">#REF!</definedName>
    <definedName name="Acero.V5E.Villas">#REF!</definedName>
    <definedName name="Acero.Viga.Platea.Villa">#REF!</definedName>
    <definedName name="Acero_¼">#REF!</definedName>
    <definedName name="Acero_1">#N/A</definedName>
    <definedName name="Acero_1_2_____Grado_40">#REF!</definedName>
    <definedName name="Acero_1_4______Grado_40">#REF!</definedName>
    <definedName name="Acero_2">#N/A</definedName>
    <definedName name="Acero_3">#N/A</definedName>
    <definedName name="Acero_3_4__1_____Grado_40">#REF!</definedName>
    <definedName name="Acero_3_8______Grado_40">#REF!</definedName>
    <definedName name="acero_6">#REF!</definedName>
    <definedName name="acero_8">#REF!</definedName>
    <definedName name="Acero_grado_40__½__x_20">#REF!</definedName>
    <definedName name="Acero_grado_40__3_8__x_20">#REF!</definedName>
    <definedName name="Acero_Grado_60">#REF!</definedName>
    <definedName name="Acero_malla__D2.7_x_D2.7__100_x_100_Rollo_2.40_x_40.00_m.__5.87_qq">#REF!</definedName>
    <definedName name="Acero_QQ">#REF!</definedName>
    <definedName name="Acero_QQ_10">#REF!</definedName>
    <definedName name="Acero_QQ_11">#REF!</definedName>
    <definedName name="Acero_QQ_5">#REF!</definedName>
    <definedName name="Acero_QQ_6">#REF!</definedName>
    <definedName name="Acero_QQ_7">#REF!</definedName>
    <definedName name="Acero_QQ_8">#REF!</definedName>
    <definedName name="Acero_QQ_9">#REF!</definedName>
    <definedName name="ACERO1">#REF!</definedName>
    <definedName name="ACERO1\2">#REF!</definedName>
    <definedName name="ACERO1\4">#REF!</definedName>
    <definedName name="ACERO1_">#REF!</definedName>
    <definedName name="ACERO1_2_">#REF!</definedName>
    <definedName name="ACERO1_4_">#REF!</definedName>
    <definedName name="ACERO12">#REF!</definedName>
    <definedName name="ACERO1225">#REF!</definedName>
    <definedName name="ACERO14">#REF!</definedName>
    <definedName name="acero2">#REF!</definedName>
    <definedName name="Acero3">#REF!</definedName>
    <definedName name="ACERO3\8">#REF!</definedName>
    <definedName name="ACERO3_4_">#REF!</definedName>
    <definedName name="ACERO3_8_">#REF!</definedName>
    <definedName name="ACERO34">#REF!</definedName>
    <definedName name="ACERO38">#REF!</definedName>
    <definedName name="ACERO3825">#REF!</definedName>
    <definedName name="Acero4">#REF!</definedName>
    <definedName name="ACERO40">#REF!</definedName>
    <definedName name="Acero6">#REF!</definedName>
    <definedName name="Acero60">#REF!</definedName>
    <definedName name="acero60_8">#REF!</definedName>
    <definedName name="ACERO600120">#REF!</definedName>
    <definedName name="ACERO601">#REF!</definedName>
    <definedName name="ACERO6012">#REF!</definedName>
    <definedName name="ACERO601220">#REF!</definedName>
    <definedName name="ACERO601225">#REF!</definedName>
    <definedName name="ACERO6034">#REF!</definedName>
    <definedName name="ACERO603420">#REF!</definedName>
    <definedName name="ACERO6035">#REF!</definedName>
    <definedName name="ACERO6038">#REF!</definedName>
    <definedName name="ACERO603820">#REF!</definedName>
    <definedName name="ACERO603825">#REF!</definedName>
    <definedName name="Acero8">#REF!</definedName>
    <definedName name="acerog40">#REF!</definedName>
    <definedName name="acerog60">#REF!</definedName>
    <definedName name="aceroi">#REF!</definedName>
    <definedName name="aceroii">#REF!</definedName>
    <definedName name="ACEROMA">#REF!</definedName>
    <definedName name="aceromalla">#REF!</definedName>
    <definedName name="ACEROQQ">#REF!</definedName>
    <definedName name="ACEROS">#REF!</definedName>
    <definedName name="ACEVIAM">#REF!</definedName>
    <definedName name="ACEZAMUBL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presupuesto">#REF!</definedName>
    <definedName name="ACR">#REF!</definedName>
    <definedName name="Act.">#REF!</definedName>
    <definedName name="Actividad">#REF!</definedName>
    <definedName name="Actividad___Servicios">#REF!</definedName>
    <definedName name="Actividad_1">#REF!</definedName>
    <definedName name="Actividad_2">#REF!</definedName>
    <definedName name="Actividad_3">#REF!</definedName>
    <definedName name="actividades">#REF!</definedName>
    <definedName name="ACTU">#REF!</definedName>
    <definedName name="Actualz_Cotizac.">#REF!</definedName>
    <definedName name="ACUEDUCTO">#REF!</definedName>
    <definedName name="ACUEDUCTO_8">#REF!</definedName>
    <definedName name="ACUM">#REF!</definedName>
    <definedName name="ad">#REF!</definedName>
    <definedName name="adamiosi">#REF!</definedName>
    <definedName name="ADAMIOSIN">#REF!</definedName>
    <definedName name="ADAPH1P">#REF!</definedName>
    <definedName name="ADAPM12P">#REF!</definedName>
    <definedName name="ADAPTADOR_HEM_PVC_1">#REF!</definedName>
    <definedName name="ADAPTADOR_HEM_PVC_1_10">#REF!</definedName>
    <definedName name="ADAPTADOR_HEM_PVC_1_11">#REF!</definedName>
    <definedName name="ADAPTADOR_HEM_PVC_1_6">#REF!</definedName>
    <definedName name="ADAPTADOR_HEM_PVC_1_7">#REF!</definedName>
    <definedName name="ADAPTADOR_HEM_PVC_1_8">#REF!</definedName>
    <definedName name="ADAPTADOR_HEM_PVC_1_9">#REF!</definedName>
    <definedName name="ADAPTADOR_HEM_PVC_12">#REF!</definedName>
    <definedName name="ADAPTADOR_HEM_PVC_12_10">#REF!</definedName>
    <definedName name="ADAPTADOR_HEM_PVC_12_11">#REF!</definedName>
    <definedName name="ADAPTADOR_HEM_PVC_12_6">#REF!</definedName>
    <definedName name="ADAPTADOR_HEM_PVC_12_7">#REF!</definedName>
    <definedName name="ADAPTADOR_HEM_PVC_12_8">#REF!</definedName>
    <definedName name="ADAPTADOR_HEM_PVC_12_9">#REF!</definedName>
    <definedName name="ADAPTADOR_HEM_PVC_34">#REF!</definedName>
    <definedName name="ADAPTADOR_HEM_PVC_34_10">#REF!</definedName>
    <definedName name="ADAPTADOR_HEM_PVC_34_11">#REF!</definedName>
    <definedName name="ADAPTADOR_HEM_PVC_34_6">#REF!</definedName>
    <definedName name="ADAPTADOR_HEM_PVC_34_7">#REF!</definedName>
    <definedName name="ADAPTADOR_HEM_PVC_34_8">#REF!</definedName>
    <definedName name="ADAPTADOR_HEM_PVC_34_9">#REF!</definedName>
    <definedName name="ADAPTADOR_MAC_PVC_1">#REF!</definedName>
    <definedName name="ADAPTADOR_MAC_PVC_1_10">#REF!</definedName>
    <definedName name="ADAPTADOR_MAC_PVC_1_11">#REF!</definedName>
    <definedName name="ADAPTADOR_MAC_PVC_1_6">#REF!</definedName>
    <definedName name="ADAPTADOR_MAC_PVC_1_7">#REF!</definedName>
    <definedName name="ADAPTADOR_MAC_PVC_1_8">#REF!</definedName>
    <definedName name="ADAPTADOR_MAC_PVC_1_9">#REF!</definedName>
    <definedName name="ADAPTADOR_MAC_PVC_12">#REF!</definedName>
    <definedName name="ADAPTADOR_MAC_PVC_12_10">#REF!</definedName>
    <definedName name="ADAPTADOR_MAC_PVC_12_11">#REF!</definedName>
    <definedName name="ADAPTADOR_MAC_PVC_12_6">#REF!</definedName>
    <definedName name="ADAPTADOR_MAC_PVC_12_7">#REF!</definedName>
    <definedName name="ADAPTADOR_MAC_PVC_12_8">#REF!</definedName>
    <definedName name="ADAPTADOR_MAC_PVC_12_9">#REF!</definedName>
    <definedName name="ADAPTADOR_MAC_PVC_34">#REF!</definedName>
    <definedName name="ADAPTADOR_MAC_PVC_34_10">#REF!</definedName>
    <definedName name="ADAPTADOR_MAC_PVC_34_11">#REF!</definedName>
    <definedName name="ADAPTADOR_MAC_PVC_34_6">#REF!</definedName>
    <definedName name="ADAPTADOR_MAC_PVC_34_7">#REF!</definedName>
    <definedName name="ADAPTADOR_MAC_PVC_34_8">#REF!</definedName>
    <definedName name="ADAPTADOR_MAC_PVC_34_9">#REF!</definedName>
    <definedName name="adaptadorhembra1">#REF!</definedName>
    <definedName name="adaptadormacho1">#REF!</definedName>
    <definedName name="adaptadormacho12">#REF!</definedName>
    <definedName name="adaptadormacho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CIONAL_6">NA()</definedName>
    <definedName name="Adicionales">#REF!</definedName>
    <definedName name="adicionales1">#REF!</definedName>
    <definedName name="ADITIVO">#REF!</definedName>
    <definedName name="ADITIVO_IMPERMEABILIZANTE">#REF!</definedName>
    <definedName name="ADITIVO_IMPERMEABILIZANTE_10">#REF!</definedName>
    <definedName name="ADITIVO_IMPERMEABILIZANTE_11">#REF!</definedName>
    <definedName name="ADITIVO_IMPERMEABILIZANTE_6">#REF!</definedName>
    <definedName name="ADITIVO_IMPERMEABILIZANTE_7">#REF!</definedName>
    <definedName name="ADITIVO_IMPERMEABILIZANTE_8">#REF!</definedName>
    <definedName name="ADITIVO_IMPERMEABILIZANTE_9">#REF!</definedName>
    <definedName name="ADM" localSheetId="0" hidden="1">#REF!</definedName>
    <definedName name="ADM" hidden="1">#REF!</definedName>
    <definedName name="adm.a" localSheetId="0" hidden="1">#REF!</definedName>
    <definedName name="adm.a" hidden="1">#REF!</definedName>
    <definedName name="ADMBL" localSheetId="0" hidden="1">#REF!</definedName>
    <definedName name="ADMBL" hidden="1">#REF!</definedName>
    <definedName name="ADMINISTRATIVOS">#REF!</definedName>
    <definedName name="Adoquin">#REF!</definedName>
    <definedName name="Adoquín_Mediterráneo_Gris">#REF!</definedName>
    <definedName name="AG">#REF!</definedName>
    <definedName name="Agregado">#REF!</definedName>
    <definedName name="Agregado_2">#N/A</definedName>
    <definedName name="Agregado_3">#N/A</definedName>
    <definedName name="Agregados">#REF!</definedName>
    <definedName name="Agregados_Hormigon">#REF!</definedName>
    <definedName name="agricola">#REF!</definedName>
    <definedName name="AGRMH">#REF!</definedName>
    <definedName name="Agua">#REF!</definedName>
    <definedName name="Agua.MA">#REF!</definedName>
    <definedName name="Agua.Potable.1erN">#REF!</definedName>
    <definedName name="Agua.Potable.3er.4toy5toN">#REF!</definedName>
    <definedName name="Agua__camión_2_000_gls.">#REF!</definedName>
    <definedName name="Agua_1">#N/A</definedName>
    <definedName name="Agua_10">#REF!</definedName>
    <definedName name="Agua_11">#REF!</definedName>
    <definedName name="Agua_2">#N/A</definedName>
    <definedName name="Agua_3">#N/A</definedName>
    <definedName name="Agua_6">#REF!</definedName>
    <definedName name="Agua_7">#REF!</definedName>
    <definedName name="Agua_8">#REF!</definedName>
    <definedName name="Agua_9">#REF!</definedName>
    <definedName name="AGUAGL">#REF!</definedName>
    <definedName name="AGUARRAS">#REF!</definedName>
    <definedName name="AHorm180">#REF!</definedName>
    <definedName name="AHorm180sencof">#REF!</definedName>
    <definedName name="Aint.">#REF!</definedName>
    <definedName name="AIRE.ACONDICIONADO">#REF!</definedName>
    <definedName name="aja">#REF!</definedName>
    <definedName name="AL">#REF!</definedName>
    <definedName name="AL_ELEC_No10">#REF!</definedName>
    <definedName name="AL_ELEC_No10_10">#REF!</definedName>
    <definedName name="AL_ELEC_No10_11">#REF!</definedName>
    <definedName name="AL_ELEC_No10_6">#REF!</definedName>
    <definedName name="AL_ELEC_No10_7">#REF!</definedName>
    <definedName name="AL_ELEC_No10_8">#REF!</definedName>
    <definedName name="AL_ELEC_No10_9">#REF!</definedName>
    <definedName name="AL_ELEC_No12">#REF!</definedName>
    <definedName name="AL_ELEC_No12_10">#REF!</definedName>
    <definedName name="AL_ELEC_No12_11">#REF!</definedName>
    <definedName name="AL_ELEC_No12_6">#REF!</definedName>
    <definedName name="AL_ELEC_No12_7">#REF!</definedName>
    <definedName name="AL_ELEC_No12_8">#REF!</definedName>
    <definedName name="AL_ELEC_No12_9">#REF!</definedName>
    <definedName name="AL_ELEC_No14">#REF!</definedName>
    <definedName name="AL_ELEC_No14_10">#REF!</definedName>
    <definedName name="AL_ELEC_No14_11">#REF!</definedName>
    <definedName name="AL_ELEC_No14_6">#REF!</definedName>
    <definedName name="AL_ELEC_No14_7">#REF!</definedName>
    <definedName name="AL_ELEC_No14_8">#REF!</definedName>
    <definedName name="AL_ELEC_No14_9">#REF!</definedName>
    <definedName name="AL_ELEC_No6">#REF!</definedName>
    <definedName name="AL_ELEC_No6_10">#REF!</definedName>
    <definedName name="AL_ELEC_No6_11">#REF!</definedName>
    <definedName name="AL_ELEC_No6_6">#REF!</definedName>
    <definedName name="AL_ELEC_No6_7">#REF!</definedName>
    <definedName name="AL_ELEC_No6_8">#REF!</definedName>
    <definedName name="AL_ELEC_No6_9">#REF!</definedName>
    <definedName name="AL_ELEC_No8">#REF!</definedName>
    <definedName name="AL_ELEC_No8_10">#REF!</definedName>
    <definedName name="AL_ELEC_No8_11">#REF!</definedName>
    <definedName name="AL_ELEC_No8_6">#REF!</definedName>
    <definedName name="AL_ELEC_No8_7">#REF!</definedName>
    <definedName name="AL_ELEC_No8_8">#REF!</definedName>
    <definedName name="AL_ELEC_No8_9">#REF!</definedName>
    <definedName name="AL0THW">#REF!</definedName>
    <definedName name="AL10_">#REF!</definedName>
    <definedName name="AL10THW">#REF!</definedName>
    <definedName name="AL12_">#REF!</definedName>
    <definedName name="AL14_">#REF!</definedName>
    <definedName name="AL14GALV">#REF!</definedName>
    <definedName name="AL18DUPLO">#REF!</definedName>
    <definedName name="AL18GALV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4C">#REF!</definedName>
    <definedName name="AL6_">#REF!</definedName>
    <definedName name="AL8_">#REF!</definedName>
    <definedName name="ALAM">#REF!</definedName>
    <definedName name="ALAM16">#REF!</definedName>
    <definedName name="ALAM18">#REF!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4">#REF!</definedName>
    <definedName name="alambre_6">#REF!</definedName>
    <definedName name="Alambre_galv._Calibre_14__Para_reforzar_encofrados">#REF!</definedName>
    <definedName name="Alambre_galv._Calibre_18">#REF!</definedName>
    <definedName name="Alambre_galvanizago__18">#REF!</definedName>
    <definedName name="Alambre_No._18">#REF!</definedName>
    <definedName name="Alambre_No.18">#REF!</definedName>
    <definedName name="Alambre_No.18_2">#N/A</definedName>
    <definedName name="Alambre_No.18_3">#N/A</definedName>
    <definedName name="Alambre_thhw__12__Str.">#REF!</definedName>
    <definedName name="Alambre_Varilla">#REF!</definedName>
    <definedName name="Alambre_Varilla_10">#REF!</definedName>
    <definedName name="Alambre_Varilla_11">#REF!</definedName>
    <definedName name="Alambre_Varilla_5">#REF!</definedName>
    <definedName name="Alambre_Varilla_6">#REF!</definedName>
    <definedName name="Alambre_Varilla_7">#REF!</definedName>
    <definedName name="Alambre_Varilla_8">#REF!</definedName>
    <definedName name="Alambre_Varilla_9">#REF!</definedName>
    <definedName name="ALAMBRE1_0">#REF!</definedName>
    <definedName name="Alambre10thw">#REF!</definedName>
    <definedName name="Alambre12thw">#REF!</definedName>
    <definedName name="alambre14">#REF!</definedName>
    <definedName name="ALAMBRE14STNEGRO">#REF!</definedName>
    <definedName name="Alambre14thw">#REF!</definedName>
    <definedName name="alambre18">#REF!</definedName>
    <definedName name="Alambre18.MA">#REF!</definedName>
    <definedName name="alambre18_8">#REF!</definedName>
    <definedName name="alambre2_0">#REF!</definedName>
    <definedName name="alambre2thw">#REF!</definedName>
    <definedName name="alambre3_0">#REF!</definedName>
    <definedName name="Alambre4thw">#REF!</definedName>
    <definedName name="Alambre6thw">#REF!</definedName>
    <definedName name="Alambre8thw">#REF!</definedName>
    <definedName name="ALAMBRED">#REF!</definedName>
    <definedName name="alambredulce">#REF!</definedName>
    <definedName name="alambredulce18">#REF!</definedName>
    <definedName name="alambreduplex18">#REF!</definedName>
    <definedName name="alambreduplo18">#REF!</definedName>
    <definedName name="alambreelectrico10">#REF!</definedName>
    <definedName name="alambreelectrico12">#REF!</definedName>
    <definedName name="alambreelectrico14">#REF!</definedName>
    <definedName name="ALAMBRENo12">#REF!</definedName>
    <definedName name="ALAMBRETHHN12">#REF!</definedName>
    <definedName name="alambretrinchera">#REF!</definedName>
    <definedName name="ALAMBREVARILLA">#REF!</definedName>
    <definedName name="ALAMBREVINIL12">#REF!</definedName>
    <definedName name="ALAMBREVINYL4_2">#REF!</definedName>
    <definedName name="ALB">#REF!</definedName>
    <definedName name="ALB_001">#REF!</definedName>
    <definedName name="ALB_003">#REF!</definedName>
    <definedName name="ALB_007">#REF!</definedName>
    <definedName name="ALB1RA">#REF!</definedName>
    <definedName name="ALB2DA">#REF!</definedName>
    <definedName name="ALBANIL">#REF!</definedName>
    <definedName name="ALBANIL2">#REF!</definedName>
    <definedName name="ALBANIL2_10">#REF!</definedName>
    <definedName name="ALBANIL2_11">#REF!</definedName>
    <definedName name="ALBANIL2_6">#REF!</definedName>
    <definedName name="ALBANIL2_7">#REF!</definedName>
    <definedName name="ALBANIL2_8">#REF!</definedName>
    <definedName name="ALBANIL2_9">#REF!</definedName>
    <definedName name="ALBANIL3">#REF!</definedName>
    <definedName name="albañial2da">#REF!</definedName>
    <definedName name="albañil">#REF!</definedName>
    <definedName name="Albañil_Dia">#REF!</definedName>
    <definedName name="albañil1era">#REF!</definedName>
    <definedName name="Albañil1era.">#REF!</definedName>
    <definedName name="ALBAÑIL2">#REF!</definedName>
    <definedName name="ALBAÑIL3">#REF!</definedName>
    <definedName name="ale">#REF!</definedName>
    <definedName name="alejos" hidden="1">#REF!</definedName>
    <definedName name="ALH">#REF!</definedName>
    <definedName name="Ali.Desde.Trans.Villas">#REF!</definedName>
    <definedName name="aliba1">#REF!</definedName>
    <definedName name="aliba2">#REF!</definedName>
    <definedName name="aliba3">#REF!</definedName>
    <definedName name="aliger1">#REF!</definedName>
    <definedName name="aliger2">#REF!</definedName>
    <definedName name="aliger3">#REF!</definedName>
    <definedName name="Alim.a.Trnsf.">#REF!</definedName>
    <definedName name="Alq._Madera_Dintel____Incl._M_O">#REF!</definedName>
    <definedName name="Alq._Madera_P_Antepecho____Incl._M_O">#REF!</definedName>
    <definedName name="Alq._Madera_P_Col._____Incl._M_O">#REF!</definedName>
    <definedName name="Alq._Madera_P_Losa_____Incl._M_O">#REF!</definedName>
    <definedName name="Alq._Madera_P_Rampa_____Incl._M_O">#REF!</definedName>
    <definedName name="Alq._Madera_P_Viga_____Incl._M_O">#REF!</definedName>
    <definedName name="Alq._Madera_P_Vigas_y_Columnas_Amarre____Incl._M_O">#REF!</definedName>
    <definedName name="ALT">#REF!</definedName>
    <definedName name="ALTATEN">#REF!</definedName>
    <definedName name="ALTATENSION">#REF!</definedName>
    <definedName name="altext3">#REF!</definedName>
    <definedName name="ALTURA">#REF!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">#REF!</definedName>
    <definedName name="ana_6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hn_2pulg">#REF!</definedName>
    <definedName name="ana_adap_hn_4pulg">#REF!</definedName>
    <definedName name="ana_adap_pp_0.5pulg">#REF!</definedName>
    <definedName name="ana_adap_pp_0.75pulg">#REF!</definedName>
    <definedName name="ana_adap_pvc_1.5pulg">#REF!</definedName>
    <definedName name="ana_adap_pvc_2pulg">#REF!</definedName>
    <definedName name="ana_adap_pvc_3pulg">#REF!</definedName>
    <definedName name="ana_arrancador_velocidad_variable">#REF!</definedName>
    <definedName name="ana_aspersor_tipo_1">#REF!</definedName>
    <definedName name="ana_aspersor_tipo_2">#REF!</definedName>
    <definedName name="ana_aspersor_tipo_3">#REF!</definedName>
    <definedName name="ana_bajante_descarga_3pulg">#REF!</definedName>
    <definedName name="ana_bajante_descarga_4pulg">#REF!</definedName>
    <definedName name="ana_bajante_pluvial_3pulg">#REF!</definedName>
    <definedName name="ana_bajante_pluvial_4pulg">#REF!</definedName>
    <definedName name="ana_bañera">#REF!</definedName>
    <definedName name="ana_bidet">#REF!</definedName>
    <definedName name="ana_blocks_6pulg">#REF!</definedName>
    <definedName name="ana_blocks_8pulg">#REF!</definedName>
    <definedName name="ana_bomba_drenaje_sotano">#REF!</definedName>
    <definedName name="ana_bomba_fosa_ascensor">#REF!</definedName>
    <definedName name="ana_bomba_incendio">#REF!</definedName>
    <definedName name="ana_bomba_jokey">#REF!</definedName>
    <definedName name="ana_bombas_presion_constante">#REF!</definedName>
    <definedName name="ana_caja_inspeccion">#REF!</definedName>
    <definedName name="ana_calentador_electrico">#REF!</definedName>
    <definedName name="ana_camara_desarenadora">#REF!</definedName>
    <definedName name="ana_check_hor_2pulg">#REF!</definedName>
    <definedName name="ana_check_ver_3pulg">#REF!</definedName>
    <definedName name="ana_clorinador_para_agua_potable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hn_0.75pulgx90">#REF!</definedName>
    <definedName name="ana_codo_hn_1.5pulgx90">#REF!</definedName>
    <definedName name="ana_codo_hn_2pulgx90">#REF!</definedName>
    <definedName name="ana_codo_hn_4pulgx90">#REF!</definedName>
    <definedName name="ana_codo_pe_0.5pulgx90">#REF!</definedName>
    <definedName name="ana_codo_pe_0.75pulgx45">#REF!</definedName>
    <definedName name="ana_codo_pe_0.75pulgx90">#REF!</definedName>
    <definedName name="ana_codo_pe_1.5pulgx45">#REF!</definedName>
    <definedName name="ana_codo_pe_1.5pulgx90">#REF!</definedName>
    <definedName name="ana_codo_pe_1pulgx45">#REF!</definedName>
    <definedName name="ana_codo_pe_2pulgx90">#REF!</definedName>
    <definedName name="ana_codo_pp_0.5pulgx90">#REF!</definedName>
    <definedName name="ana_codo_pp_0.75pulgx90">#REF!</definedName>
    <definedName name="ana_codo_pp_1.5pulgx90">#REF!</definedName>
    <definedName name="ana_codo_pp_1pulgx90">#REF!</definedName>
    <definedName name="ana_codo_pp_4pulgx90">#REF!</definedName>
    <definedName name="ana_codo_pvc_drenaje_2pulgx45">#REF!</definedName>
    <definedName name="ana_codo_pvc_drenaje_2pulgx90">#REF!</definedName>
    <definedName name="ana_codo_pvc_drenaje_3pulgx45">#REF!</definedName>
    <definedName name="ana_codo_pvc_drenaje_3pulgx90">#REF!</definedName>
    <definedName name="ana_codo_pvc_drenaje_4pulgx45">#REF!</definedName>
    <definedName name="ana_codo_pvc_drenaje_4pulgx90">#REF!</definedName>
    <definedName name="ana_codo_pvc_drenaje_6pulgx45">#REF!</definedName>
    <definedName name="ana_codo_pvc_drenaje_6pulgx90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.5pulgx90">#REF!</definedName>
    <definedName name="ana_codo_pvc_presion_1pulg">#REF!</definedName>
    <definedName name="ana_codo_pvc_presion_2pulg">#REF!</definedName>
    <definedName name="ana_codo_pvc_presion_2pulgx90">#REF!</definedName>
    <definedName name="ana_codo_pvc_presion_3pulg">#REF!</definedName>
    <definedName name="ana_codo_pvc_presion_3pulgx90">#REF!</definedName>
    <definedName name="ana_columna">#REF!</definedName>
    <definedName name="ana_columna_1.5pulg">#REF!</definedName>
    <definedName name="ana_columna_1pulg">#REF!</definedName>
    <definedName name="ana_columna_agua_1.5pulg">#REF!</definedName>
    <definedName name="ana_columna_agua_1pulg">#REF!</definedName>
    <definedName name="ana_columna_agua_3pulg">#REF!</definedName>
    <definedName name="ana_columna_descaga_3pulg">#REF!</definedName>
    <definedName name="ana_columna_descaga_4pulg">#REF!</definedName>
    <definedName name="ana_columna_proteccion_incendio_1.5pulg">#REF!</definedName>
    <definedName name="ana_columna_proteccion_incendio_2pulg">#REF!</definedName>
    <definedName name="ana_columna_proteccion_incendio_3pulg">#REF!</definedName>
    <definedName name="ana_columna_proteccion_incendio_4pulg">#REF!</definedName>
    <definedName name="ana_columna_ventilacion_2pulg">#REF!</definedName>
    <definedName name="ana_columna_ventilacion_3pulg">#REF!</definedName>
    <definedName name="ana_columna_ventilacion_4pulg">#REF!</definedName>
    <definedName name="ana_cotrtina_baño">#REF!</definedName>
    <definedName name="ana_couplig_pvc_1.5pulg">#REF!</definedName>
    <definedName name="ana_couplig_pvc_2pulg">#REF!</definedName>
    <definedName name="ana_couplig_pvc_3pulg">#REF!</definedName>
    <definedName name="ana_couplig_pvc_4pulg">#REF!</definedName>
    <definedName name="ana_coupling_cpvc_1.5pulg">#REF!</definedName>
    <definedName name="ana_coupling_pp_0.75pulg">#REF!</definedName>
    <definedName name="ana_coupling_pvc_drenaje_3pulg">#REF!</definedName>
    <definedName name="ana_coupling_pvc_drenaje_4pulg">#REF!</definedName>
    <definedName name="ana_desague_piso">#REF!</definedName>
    <definedName name="ana_drenaje_piso_2pulg">#REF!</definedName>
    <definedName name="ana_electrovalvula_1.5pulg">#REF!</definedName>
    <definedName name="ana_electrovalvula_2pulg">#REF!</definedName>
    <definedName name="ana_filtrante">#REF!</definedName>
    <definedName name="ana_filtro_150psi_60x60pulg">#REF!</definedName>
    <definedName name="ana_fino_fondo">#REF!</definedName>
    <definedName name="ana_flotas_agua_potable">#REF!</definedName>
    <definedName name="ana_fregadero">#REF!</definedName>
    <definedName name="ana_gabinete_proteccion_incendio">#REF!</definedName>
    <definedName name="ana_hidrante">#REF!</definedName>
    <definedName name="ana_imbornal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lave_chorro">#REF!</definedName>
    <definedName name="ana_losa_fondo">#REF!</definedName>
    <definedName name="ana_losa_techo">#REF!</definedName>
    <definedName name="ana_manifor_bomba_jokey">#REF!</definedName>
    <definedName name="ana_manifor_descarga_bomba_jokey">#REF!</definedName>
    <definedName name="ana_maniford_descarga_agua_potable">#REF!</definedName>
    <definedName name="ana_maniford_incendio">#REF!</definedName>
    <definedName name="ana_maniford_succion_agua_potable">#REF!</definedName>
    <definedName name="ana_niple_hn_1.5pulg">#REF!</definedName>
    <definedName name="ana_panel_contro_riego">#REF!</definedName>
    <definedName name="ana_panel_control_velocidad_variable">#REF!</definedName>
    <definedName name="ana_pañete">#REF!</definedName>
    <definedName name="ana_plato_ducha">#REF!</definedName>
    <definedName name="ana_red_cpvc_0.75x0.5pulg">#REF!</definedName>
    <definedName name="ana_red_hg_3x2">#REF!</definedName>
    <definedName name="ana_red_pe_0.75x0.5pulg">#REF!</definedName>
    <definedName name="ana_red_pe_1.5x0.5pulg">#REF!</definedName>
    <definedName name="ana_red_pe_1.5x1pulg">#REF!</definedName>
    <definedName name="ana_red_pe_1x0.5pulg">#REF!</definedName>
    <definedName name="ana_red_pe_1x0.75pulg">#REF!</definedName>
    <definedName name="ana_red_pe_2x1.5pulg">#REF!</definedName>
    <definedName name="ana_red_pp_0.75x0.375pulg">#REF!</definedName>
    <definedName name="ana_red_pp_0.75x0.5pulg">#REF!</definedName>
    <definedName name="ana_red_pp_1.5x0.75pulg">#REF!</definedName>
    <definedName name="ana_red_pp_1.5x1pulg">#REF!</definedName>
    <definedName name="ana_red_pp_1x0.75pulg">#REF!</definedName>
    <definedName name="ana_red_pvc_3x2pulg">#REF!</definedName>
    <definedName name="ana_red_pvc_4x2pulg">#REF!</definedName>
    <definedName name="ana_red_pvc_4x3pulg">#REF!</definedName>
    <definedName name="ana_red_pvc_drenaje_3x2pulg">#REF!</definedName>
    <definedName name="ana_red_pvc_drenaje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d_pvc_presion_4x1.5pulg">#REF!</definedName>
    <definedName name="ana_red_pvc_presion_4x2pulg">#REF!</definedName>
    <definedName name="ana_red_pvc_presion_4x3pulg">#REF!</definedName>
    <definedName name="ana_rejilla_piso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agua_0.5pulg">#REF!</definedName>
    <definedName name="ana_salida_agua_0.75pulg">#REF!</definedName>
    <definedName name="ana_salida_agua_1.5pulg">#REF!</definedName>
    <definedName name="ana_salida_drenaje_2pulg">#REF!</definedName>
    <definedName name="ana_salida_drenaje_4pulg">#REF!</definedName>
    <definedName name="ana_salida_gabinete_1.5pulg">#REF!</definedName>
    <definedName name="ana_salida_gas_0.375pulg">#REF!</definedName>
    <definedName name="ana_salida_riego_0.5pulg">#REF!</definedName>
    <definedName name="ana_sensor_lluvia">#REF!</definedName>
    <definedName name="ana_siamesa">#REF!</definedName>
    <definedName name="ana_sifon_1.5pulg">#REF!</definedName>
    <definedName name="ana_supresora_golpe_ariete_0.75pulg">#REF!</definedName>
    <definedName name="ana_supresora_golpe_ariete_2pulg">#REF!</definedName>
    <definedName name="ana_supresora_golpe_ariete_3pulg">#REF!</definedName>
    <definedName name="ana_tanque_hidroneumatico_210gls">#REF!</definedName>
    <definedName name="ana_tapon_pvc_1.5pulg">#REF!</definedName>
    <definedName name="ana_tapon_pvc_3pulg">#REF!</definedName>
    <definedName name="ana_tapon_rejistro_pvc_drenaje_2pulg">#REF!</definedName>
    <definedName name="ana_tapon_rejistro_pvc_drenaje_4pulg">#REF!</definedName>
    <definedName name="ana_tee_cpvc_0.5pulg">#REF!</definedName>
    <definedName name="ana_tee_cpvc_0.75pulg">#REF!</definedName>
    <definedName name="ana_tee_hg_3hg">#REF!</definedName>
    <definedName name="ana_tee_hn_1.5x1.5pulg">#REF!</definedName>
    <definedName name="ana_tee_hn_2x1.5pulg">#REF!</definedName>
    <definedName name="ana_tee_hn_2x2pulg">#REF!</definedName>
    <definedName name="ana_tee_hn_4x4pulg">#REF!</definedName>
    <definedName name="ana_tee_pe_0.5x0.5pulg">#REF!</definedName>
    <definedName name="ana_tee_pe_0.75x0.75pulg">#REF!</definedName>
    <definedName name="ana_tee_pe_1.5x1.5pulg">#REF!</definedName>
    <definedName name="ana_tee_pe_1x1pulg">#REF!</definedName>
    <definedName name="ana_tee_pe_2x2pulg">#REF!</definedName>
    <definedName name="ana_tee_pp_0.5x0.5pulg">#REF!</definedName>
    <definedName name="ana_tee_pp_0.75x0.5pulg">#REF!</definedName>
    <definedName name="ana_tee_pp_0.75x0.75pulg">#REF!</definedName>
    <definedName name="ana_tee_pp_1.5x1.5pulg">#REF!</definedName>
    <definedName name="ana_tee_pp_1x0.75pulg">#REF!</definedName>
    <definedName name="ana_tee_pp_1x1pulg">#REF!</definedName>
    <definedName name="ana_tee_pp_2x1pulg">#REF!</definedName>
    <definedName name="ana_tee_pp_4x4pul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.5x1.5pulg">#REF!</definedName>
    <definedName name="ana_tee_pvc_presion_1pulg">#REF!</definedName>
    <definedName name="ana_tee_pvc_presion_2pulg">#REF!</definedName>
    <definedName name="ana_tee_pvc_presion_2x2pulg">#REF!</definedName>
    <definedName name="ana_tee_pvc_presion_3pulg">#REF!</definedName>
    <definedName name="ana_tee_pvc_presion_3x3pulg">#REF!</definedName>
    <definedName name="ana_tee_pvc_presion_4x4pulg">#REF!</definedName>
    <definedName name="ana_tee_yee_pvc_drenaje_2X2pulg">#REF!</definedName>
    <definedName name="ana_tee_yee_pvc_drenaje_3X2pulg">#REF!</definedName>
    <definedName name="ana_tee_yee_pvc_drenaje_3X3pulg">#REF!</definedName>
    <definedName name="ana_tee_yee_pvc_drenaje_4X3pulg">#REF!</definedName>
    <definedName name="ana_tee_yee_pvc_drenaje_4X4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escape_motor">#REF!</definedName>
    <definedName name="ana_tub_hg_2pulg">#REF!</definedName>
    <definedName name="ana_tub_hg_3pulg">#REF!</definedName>
    <definedName name="ana_tub_hn_0.75pulg">#REF!</definedName>
    <definedName name="ana_tub_hn_1.5pulg">#REF!</definedName>
    <definedName name="ana_tub_hn_2pulg">#REF!</definedName>
    <definedName name="ana_tub_hn_4pulg">#REF!</definedName>
    <definedName name="ana_tub_pe_pn10_0.5pulg">#REF!</definedName>
    <definedName name="ana_tub_pe_pn10_0.75pulg">#REF!</definedName>
    <definedName name="ana_tub_pe_pn10_1.5pulg">#REF!</definedName>
    <definedName name="ana_tub_pe_pn10_1pulg">#REF!</definedName>
    <definedName name="ana_tub_pe_pn10_2pulg">#REF!</definedName>
    <definedName name="ana_tub_pp_0.375pulg_colg">#REF!</definedName>
    <definedName name="ana_tub_pp_0.5pulg_colg">#REF!</definedName>
    <definedName name="ana_tub_pp_0.75pulg_colg">#REF!</definedName>
    <definedName name="ana_tub_pp_1.5pulg_colg">#REF!</definedName>
    <definedName name="ana_tub_pp_1pulg_colg">#REF!</definedName>
    <definedName name="ana_tub_pp_3pulg_colg">#REF!</definedName>
    <definedName name="ana_tub_pp_4pulg_colg">#REF!</definedName>
    <definedName name="ana_tub_pvc_sdr26_1.5pulg_sot">#REF!</definedName>
    <definedName name="ana_tub_pvc_sdr26_2pulg_sot">#REF!</definedName>
    <definedName name="ana_tub_pvc_sdr26_3pulg_sot">#REF!</definedName>
    <definedName name="ana_tub_pvc_sdr26_4pulg_sot">#REF!</definedName>
    <definedName name="ana_tub_pvc_sdr32.5_2pulg_colg">#REF!</definedName>
    <definedName name="ana_tub_pvc_sdr32.5_3pulg_colg">#REF!</definedName>
    <definedName name="ana_tub_pvc_sdr32.5_4pulg_colg">#REF!</definedName>
    <definedName name="ana_tub_pvc_sdr32.5_4pulg_sot">#REF!</definedName>
    <definedName name="ana_tub_pvc_sdr32.5_6pulg_dren_frances">#REF!</definedName>
    <definedName name="ana_tub_pvc_sdr32.5_6pulg_sot">#REF!</definedName>
    <definedName name="ana_tub_pvc_sdr32.5_8pulg_sot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unidad_tratamiento_tampa_grasa">#REF!</definedName>
    <definedName name="ana_valvula_0.5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aire_1pulg">#REF!</definedName>
    <definedName name="ana_valvula_mariposa_2pulg">#REF!</definedName>
    <definedName name="ana_valvula_mariposa_4pulg">#REF!</definedName>
    <definedName name="ana_valvula_reguladora_1.5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2X2pulg">#REF!</definedName>
    <definedName name="ana_yee_pvc_drenaje_3pulg">#REF!</definedName>
    <definedName name="ana_yee_pvc_drenaje_3X2pulg">#REF!</definedName>
    <definedName name="ana_yee_pvc_drenaje_4pulg">#REF!</definedName>
    <definedName name="ana_yee_pvc_drenaje_4X2pulg">#REF!</definedName>
    <definedName name="ana_yee_pvc_drenaje_4X3pulg">#REF!</definedName>
    <definedName name="ana_yee_pvc_drenaje_4X4pulg">#REF!</definedName>
    <definedName name="ana_yee_pvc_drenaje_6X4pulg">#REF!</definedName>
    <definedName name="ana_zabaleta">#REF!</definedName>
    <definedName name="ANAACEROS">#REF!</definedName>
    <definedName name="ANABLOQUESMUROS">#REF!</definedName>
    <definedName name="ANABORDILLOS">#REF!</definedName>
    <definedName name="anaboteescombro">#REF!</definedName>
    <definedName name="anacantos">#REF!</definedName>
    <definedName name="ANACASETAS">#REF!</definedName>
    <definedName name="anaceramicapared">#REF!</definedName>
    <definedName name="anacierreventana.7x1.1">#REF!</definedName>
    <definedName name="anacolumnahorverja">#REF!</definedName>
    <definedName name="ANACONTEN">#REF!</definedName>
    <definedName name="anademolicioacera">#REF!</definedName>
    <definedName name="ANADESPLUV">#REF!</definedName>
    <definedName name="anadintel20x20">#REF!</definedName>
    <definedName name="ANAEMPAÑETES">#REF!</definedName>
    <definedName name="ANAESCALONES">#REF!</definedName>
    <definedName name="anaeucoepoxy452">#REF!</definedName>
    <definedName name="anafinotechoplano">#REF!</definedName>
    <definedName name="anafraguache">#REF!</definedName>
    <definedName name="ANAHAANTEP">#REF!</definedName>
    <definedName name="ANAHABADENES">#REF!</definedName>
    <definedName name="ANAHACOL">#REF!</definedName>
    <definedName name="ANAHACOLAMA">#REF!</definedName>
    <definedName name="ANAHACOLCIR">#REF!</definedName>
    <definedName name="ANAHADINTELES">#REF!</definedName>
    <definedName name="ANAHALOSASMONO">#REF!</definedName>
    <definedName name="ANAHAMUROS">#REF!</definedName>
    <definedName name="ANAHARAMPASESC">#REF!</definedName>
    <definedName name="ANAHAVIGAS">#REF!</definedName>
    <definedName name="ANAHAVIGASAMA">#REF!</definedName>
    <definedName name="ANAHAVUELOS">#REF!</definedName>
    <definedName name="ANAHAZAPCOL1">#REF!</definedName>
    <definedName name="ANAHAZAPCOL2">#REF!</definedName>
    <definedName name="ANAHAZAPMUR1">#REF!</definedName>
    <definedName name="anahormigon140">#REF!</definedName>
    <definedName name="anahormigon180">#REF!</definedName>
    <definedName name="anahormigon210">#REF!</definedName>
    <definedName name="ANAHORMIND">#REF!</definedName>
    <definedName name="ANAHORMSIM">#REF!</definedName>
    <definedName name="ANAIMPERMEABILIZA">#REF!</definedName>
    <definedName name="ANAINSTELECTACOM">#REF!</definedName>
    <definedName name="ANAINSTELECTSALIDAS">#REF!</definedName>
    <definedName name="ANAINSTSANITAPATUBMO">#REF!</definedName>
    <definedName name="ANAINSTSANITCISTERNAS">#REF!</definedName>
    <definedName name="ANAINSTSANITCISTSEPT">#REF!</definedName>
    <definedName name="ANAINSTSANITCOLOCAPAR">#REF!</definedName>
    <definedName name="anal.elect.">#REF!</definedName>
    <definedName name="ANAL_REV.CER">#REF!</definedName>
    <definedName name="analiis">#REF!</definedName>
    <definedName name="AnalisiCostos">#REF!</definedName>
    <definedName name="ANALISIS">#REF!</definedName>
    <definedName name="ANALISIS_DE_COSTOS">#REF!</definedName>
    <definedName name="analisis2">#REF!</definedName>
    <definedName name="analisisCostoDescripciones">#REF!</definedName>
    <definedName name="analisisCostoHeader">#REF!</definedName>
    <definedName name="ANALISISCOSTOS">#REF!</definedName>
    <definedName name="ANALISISCOSTOSUNITARIOS">#REF!</definedName>
    <definedName name="analisisI">#REF!</definedName>
    <definedName name="ANALISISPARAMETRICO">#REF!</definedName>
    <definedName name="ANALISSSSS">#REF!</definedName>
    <definedName name="ANALISSSSS_6">#REF!</definedName>
    <definedName name="analosa10.180">#REF!</definedName>
    <definedName name="anamallaamarilla">#REF!</definedName>
    <definedName name="ANAMALLASCICL">#REF!</definedName>
    <definedName name="anamarcadohueco">#REF!</definedName>
    <definedName name="anamezcla1155">#REF!</definedName>
    <definedName name="anamezcla12">#REF!</definedName>
    <definedName name="anamezcla13">#REF!</definedName>
    <definedName name="anamezcla13A">#REF!</definedName>
    <definedName name="anamezcla14">#REF!</definedName>
    <definedName name="ANAMORTEROS">#REF!</definedName>
    <definedName name="ANAMOVTIE">#REF!</definedName>
    <definedName name="anamuro6bnp">#REF!</definedName>
    <definedName name="anamuro6snp">#REF!</definedName>
    <definedName name="anamuro8bnp">#REF!</definedName>
    <definedName name="anapañetemaestreadoint">#REF!</definedName>
    <definedName name="anapañetetechoplano">#REF!</definedName>
    <definedName name="anapinturaacrilicapared">#REF!</definedName>
    <definedName name="ANAPINTURAS">#REF!</definedName>
    <definedName name="anapisoc.mallayfrotado">#REF!</definedName>
    <definedName name="ANAPISOS">#REF!</definedName>
    <definedName name="ANAPORTAJEMAD">#REF!</definedName>
    <definedName name="anapulbrilcristpisogranito">#REF!</definedName>
    <definedName name="anarellenocalichecompact">#REF!</definedName>
    <definedName name="anarellenoreposicion">#REF!</definedName>
    <definedName name="ANAREPLANTEO">#REF!</definedName>
    <definedName name="anaretiropañete">#REF!</definedName>
    <definedName name="ANAREVEST">#REF!</definedName>
    <definedName name="ANATECHOS">#REF!</definedName>
    <definedName name="ANATECHOSTERM">#REF!</definedName>
    <definedName name="anatortaHconmalla180">#REF!</definedName>
    <definedName name="ANAVENTANAS">#REF!</definedName>
    <definedName name="ANAVERJAS">#REF!</definedName>
    <definedName name="anavibradorelectrico">#REF!</definedName>
    <definedName name="anazabaletamallaciclonica">#REF!</definedName>
    <definedName name="anazabaletatecho">#REF!</definedName>
    <definedName name="anazapatamuro.4x.15">#REF!</definedName>
    <definedName name="anazapatamuro6">#REF!</definedName>
    <definedName name="ancho">#REF!</definedName>
    <definedName name="Anclaje_de_Pilotes">#REF!</definedName>
    <definedName name="Anclaje_de_Pilotes_2">#N/A</definedName>
    <definedName name="Anclaje_de_Pilotes_3">#N/A</definedName>
    <definedName name="ancoa">#REF!</definedName>
    <definedName name="Andamio">#REF!</definedName>
    <definedName name="Andamio.Goteros">#REF!</definedName>
    <definedName name="Andamio.Panete">#REF!</definedName>
    <definedName name="Andamio.Pañete.pared.Exterior">#REF!</definedName>
    <definedName name="andamioexterior">#REF!</definedName>
    <definedName name="andamiointerior">#REF!</definedName>
    <definedName name="Andamios">#REF!</definedName>
    <definedName name="Andamios.Bloque">#REF!</definedName>
    <definedName name="Andamios____0.25_planchas_plywood___10_usos">#REF!</definedName>
    <definedName name="ANDAMIOS_10">#REF!</definedName>
    <definedName name="ANDAMIOS_11">#REF!</definedName>
    <definedName name="ANDAMIOS_6">#REF!</definedName>
    <definedName name="ANDAMIOS_7">#REF!</definedName>
    <definedName name="ANDAMIOS_8">#REF!</definedName>
    <definedName name="ANDAMIOS_9">#REF!</definedName>
    <definedName name="andamiosin">#REF!</definedName>
    <definedName name="ANDAMIOSPLAF">#REF!</definedName>
    <definedName name="andamiotecho">#REF!</definedName>
    <definedName name="ANDBL">#REF!</definedName>
    <definedName name="ANDBLM2">#REF!</definedName>
    <definedName name="ANDPAÑ">#REF!</definedName>
    <definedName name="Anf.LosasYvuelos">#REF!</definedName>
    <definedName name="Anfi.Zap.Col">#REF!</definedName>
    <definedName name="Anfit.Col.C1">#REF!</definedName>
    <definedName name="Anfit.Col.CA">#REF!</definedName>
    <definedName name="ANFITEATRO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GULAR_8">#REF!</definedName>
    <definedName name="ANIMACION">#REF!</definedName>
    <definedName name="antepech">#REF!</definedName>
    <definedName name="ANTEPECHO">#REF!</definedName>
    <definedName name="Antepecho..superior.incluye.losa">#REF!</definedName>
    <definedName name="antepecho.block.de.6">#REF!</definedName>
    <definedName name="antonio">#N/A</definedName>
    <definedName name="AP">#REF!</definedName>
    <definedName name="APAÑ">#REF!</definedName>
    <definedName name="APañetePulido">#REF!</definedName>
    <definedName name="APARATOS">#REF!</definedName>
    <definedName name="APE">#REF!</definedName>
    <definedName name="API">#REF!</definedName>
    <definedName name="APIN">#REF!</definedName>
    <definedName name="APLICARLACA2C">#REF!</definedName>
    <definedName name="ApoyoA">#REF!</definedName>
    <definedName name="ApoyoB">#REF!</definedName>
    <definedName name="APT">#REF!</definedName>
    <definedName name="AQUAPEL">#REF!</definedName>
    <definedName name="aqui">#REF!</definedName>
    <definedName name="AR">#REF!</definedName>
    <definedName name="arandela">#REF!</definedName>
    <definedName name="ARANDELA_INODORO_PVC_4">#REF!</definedName>
    <definedName name="ARANDELA_INODORO_PVC_4_10">#REF!</definedName>
    <definedName name="ARANDELA_INODORO_PVC_4_11">#REF!</definedName>
    <definedName name="ARANDELA_INODORO_PVC_4_6">#REF!</definedName>
    <definedName name="ARANDELA_INODORO_PVC_4_7">#REF!</definedName>
    <definedName name="ARANDELA_INODORO_PVC_4_8">#REF!</definedName>
    <definedName name="ARANDELA_INODORO_PVC_4_9">#REF!</definedName>
    <definedName name="ARANDELAINODORO">#REF!</definedName>
    <definedName name="ArandelaInodpvc">#REF!</definedName>
    <definedName name="ARANDELAPLAS">#REF!</definedName>
    <definedName name="arandelapvc4inodoro">#REF!</definedName>
    <definedName name="archivo">#REF!</definedName>
    <definedName name="ARCILLA_ROJA">#REF!</definedName>
    <definedName name="ARCILLA_ROJA_10">#REF!</definedName>
    <definedName name="ARCILLA_ROJA_11">#REF!</definedName>
    <definedName name="ARCILLA_ROJA_6">#REF!</definedName>
    <definedName name="ARCILLA_ROJA_7">#REF!</definedName>
    <definedName name="ARCILLA_ROJA_8">#REF!</definedName>
    <definedName name="ARCILLA_ROJA_9">#REF!</definedName>
    <definedName name="arcos" hidden="1">{#N/A,#N/A,FALSE,"CDSANFER"}</definedName>
    <definedName name="are" hidden="1">#REF!</definedName>
    <definedName name="area">#REF!</definedName>
    <definedName name="_xlnm.Extract">#REF!</definedName>
    <definedName name="_xlnm.Print_Area" localSheetId="0">'LC-CANCHAf'!$B$1:$H$349</definedName>
    <definedName name="_xlnm.Print_Area">#REF!</definedName>
    <definedName name="area_M_10_2">#REF!</definedName>
    <definedName name="area_M_10_3">#REF!</definedName>
    <definedName name="area_M_10_4">#REF!</definedName>
    <definedName name="area_M_15_2">#REF!</definedName>
    <definedName name="area_M_15_3">#REF!</definedName>
    <definedName name="area_M_15_4">#REF!</definedName>
    <definedName name="area_M_20_2">#REF!</definedName>
    <definedName name="area_M_20_3">#REF!</definedName>
    <definedName name="area_M_20_4">#REF!</definedName>
    <definedName name="AREA1">#REF!</definedName>
    <definedName name="AREA12">#REF!</definedName>
    <definedName name="AREA34">#REF!</definedName>
    <definedName name="AREA38">#REF!</definedName>
    <definedName name="AREAB8">#REF!</definedName>
    <definedName name="AREABACO">#REF!</definedName>
    <definedName name="areablock2">#REF!</definedName>
    <definedName name="areablock3">#REF!</definedName>
    <definedName name="areablock4">#REF!</definedName>
    <definedName name="areablockbnp">#REF!</definedName>
    <definedName name="areablockbnpp">#REF!</definedName>
    <definedName name="AREALIGER">#REF!</definedName>
    <definedName name="AREALOMA">#REF!</definedName>
    <definedName name="areapañetecho2">#REF!</definedName>
    <definedName name="areapañetecho3">#REF!</definedName>
    <definedName name="areapañetecho4">#REF!</definedName>
    <definedName name="areapañeteinterior2">#REF!</definedName>
    <definedName name="areapañeteinterior3">#REF!</definedName>
    <definedName name="areapañeteinterior4">#REF!</definedName>
    <definedName name="areapañetexterior2">#REF!</definedName>
    <definedName name="areapañetexterior3">#REF!</definedName>
    <definedName name="areapañetexterior4">#REF!</definedName>
    <definedName name="areapiso1">#REF!</definedName>
    <definedName name="areapiso2">#REF!</definedName>
    <definedName name="areapiso3">#REF!</definedName>
    <definedName name="areapiso4">#REF!</definedName>
    <definedName name="AREARET.">#REF!</definedName>
    <definedName name="AREAS_EXTERIORES">#REF!</definedName>
    <definedName name="AREASULAVIZUMU">#REF!</definedName>
    <definedName name="AREASUPLAVIZUMU">#REF!</definedName>
    <definedName name="AREASUTO">#REF!</definedName>
    <definedName name="AREASUTOFO">#REF!</definedName>
    <definedName name="AREAXX">#REF!</definedName>
    <definedName name="AREFIPAÑ">#REF!</definedName>
    <definedName name="AREGRULA">#REF!</definedName>
    <definedName name="AREITA">#REF!</definedName>
    <definedName name="Arena">#REF!</definedName>
    <definedName name="Arena.Horm.Visto">#REF!</definedName>
    <definedName name="Arena_Fina">#REF!</definedName>
    <definedName name="Arena_fina_para_empañete">#REF!</definedName>
    <definedName name="Arena_Gruesa_Lavada">#REF!</definedName>
    <definedName name="ARENA_LAV_CLASIF">#REF!</definedName>
    <definedName name="ARENA_PAÑETE">#REF!</definedName>
    <definedName name="ARENA_PAÑETE_10">#REF!</definedName>
    <definedName name="ARENA_PAÑETE_11">#REF!</definedName>
    <definedName name="ARENA_PAÑETE_6">#REF!</definedName>
    <definedName name="ARENA_PAÑETE_7">#REF!</definedName>
    <definedName name="ARENA_PAÑETE_8">#REF!</definedName>
    <definedName name="ARENA_PAÑETE_9">#REF!</definedName>
    <definedName name="Arena_Triturada_y_Lavada___especial_para_hormigones">#REF!</definedName>
    <definedName name="Arena_triturada_y_lavada__azul__Para_hormigón">#REF!</definedName>
    <definedName name="ARENAA">#REF!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ispalnta">#REF!</definedName>
    <definedName name="ARENAGRUESA">#REF!</definedName>
    <definedName name="ARENAITABO">#REF!</definedName>
    <definedName name="ArenaItabo_10">#REF!</definedName>
    <definedName name="ArenaItabo_11">#REF!</definedName>
    <definedName name="ArenaItabo_6">#REF!</definedName>
    <definedName name="ArenaItabo_7">#REF!</definedName>
    <definedName name="ArenaItabo_8">#REF!</definedName>
    <definedName name="ArenaItabo_9">#REF!</definedName>
    <definedName name="arenaitabolavada">#REF!</definedName>
    <definedName name="ARENAL">#REF!</definedName>
    <definedName name="ArenaLaAltagracia.MA">#REF!</definedName>
    <definedName name="arenalavada">#REF!</definedName>
    <definedName name="ARENAMINA">#REF!</definedName>
    <definedName name="ArenaOchoa.MA">#REF!</definedName>
    <definedName name="Arenap">#REF!</definedName>
    <definedName name="ArenaPanete.MA">#REF!</definedName>
    <definedName name="ARENAPAÑETE">#REF!</definedName>
    <definedName name="ArenaPlanta">#REF!</definedName>
    <definedName name="ArenaPlanta_10">#REF!</definedName>
    <definedName name="ArenaPlanta_11">#REF!</definedName>
    <definedName name="ArenaPlanta_6">#REF!</definedName>
    <definedName name="ArenaPlanta_7">#REF!</definedName>
    <definedName name="ArenaPlanta_8">#REF!</definedName>
    <definedName name="ArenaPlanta_9">#REF!</definedName>
    <definedName name="arenapta">#REF!</definedName>
    <definedName name="arenazul">#REF!</definedName>
    <definedName name="AResane">#REF!</definedName>
    <definedName name="ari">#REF!</definedName>
    <definedName name="ARIAS">#REF!</definedName>
    <definedName name="arii">#REF!</definedName>
    <definedName name="ariii">#REF!</definedName>
    <definedName name="ariiii">#REF!</definedName>
    <definedName name="arlane">#REF!</definedName>
    <definedName name="armeydesarmeandamiometalico">#REF!</definedName>
    <definedName name="ARO">#REF!</definedName>
    <definedName name="ARQSA">#REF!</definedName>
    <definedName name="arranque">#REF!</definedName>
    <definedName name="Artículo">#REF!</definedName>
    <definedName name="AS">#REF!</definedName>
    <definedName name="as_10">#REF!</definedName>
    <definedName name="as_11">#REF!</definedName>
    <definedName name="as_5">#REF!</definedName>
    <definedName name="as_6">#REF!</definedName>
    <definedName name="as_7">#REF!</definedName>
    <definedName name="as_8">#REF!</definedName>
    <definedName name="as_9">#REF!</definedName>
    <definedName name="ASAS">#REF!</definedName>
    <definedName name="ASCENSORES">#REF!</definedName>
    <definedName name="asd">#REF!</definedName>
    <definedName name="ASF2in">#REF!</definedName>
    <definedName name="asfali">#REF!</definedName>
    <definedName name="asfalii">#REF!</definedName>
    <definedName name="asfaliii">#REF!</definedName>
    <definedName name="asfaliiii">#REF!</definedName>
    <definedName name="ASIENTO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sig">#REF!</definedName>
    <definedName name="Asociado_en_la_implementacion">#REF!</definedName>
    <definedName name="AT">#REF!</definedName>
    <definedName name="atado">#REF!</definedName>
    <definedName name="AU">#REF!</definedName>
    <definedName name="AU.BOTE.MANUL.01">#REF!</definedName>
    <definedName name="AU.DEM.HA.01">#REF!</definedName>
    <definedName name="AU.MT.RE.COM.GRA">#REF!</definedName>
    <definedName name="AUMENTO_OCB">#REF!</definedName>
    <definedName name="aumentoorden">#REF!</definedName>
    <definedName name="AV">#REF!</definedName>
    <definedName name="AY">#REF!</definedName>
    <definedName name="ay.">#REF!</definedName>
    <definedName name="AYAL">#REF!</definedName>
    <definedName name="AYCA">#REF!</definedName>
    <definedName name="AYCARP">#REF!</definedName>
    <definedName name="AYCARP_6">#REF!</definedName>
    <definedName name="AYCARP_8">#REF!</definedName>
    <definedName name="AYDE">#REF!</definedName>
    <definedName name="AYDTE">#REF!</definedName>
    <definedName name="AYEL">#REF!</definedName>
    <definedName name="ayoperador">#REF!</definedName>
    <definedName name="AYPI">#REF!</definedName>
    <definedName name="AYPL">#REF!</definedName>
    <definedName name="AYUD">#REF!</definedName>
    <definedName name="AYUDANTE">#REF!</definedName>
    <definedName name="ayudante.TC">#REF!</definedName>
    <definedName name="Ayudante_2da">#REF!</definedName>
    <definedName name="Ayudante_2da_10">#REF!</definedName>
    <definedName name="Ayudante_2da_11">#REF!</definedName>
    <definedName name="Ayudante_2da_6">#REF!</definedName>
    <definedName name="Ayudante_2da_7">#REF!</definedName>
    <definedName name="Ayudante_2da_8">#REF!</definedName>
    <definedName name="Ayudante_2da_9">#REF!</definedName>
    <definedName name="Ayudante_6">#REF!</definedName>
    <definedName name="Ayudante_Operadores_Equipos_Pesados">#REF!</definedName>
    <definedName name="Ayudante_Soldador">#REF!</definedName>
    <definedName name="Ayudante_Soldador_10">#REF!</definedName>
    <definedName name="Ayudante_Soldador_11">#REF!</definedName>
    <definedName name="Ayudante_Soldador_6">#REF!</definedName>
    <definedName name="Ayudante_Soldador_7">#REF!</definedName>
    <definedName name="Ayudante_Soldador_8">#REF!</definedName>
    <definedName name="Ayudante_Soldador_9">#REF!</definedName>
    <definedName name="ayudcadenero">#REF!</definedName>
    <definedName name="AYUDCARP">#REF!</definedName>
    <definedName name="AYVA">#REF!</definedName>
    <definedName name="AZabaletas">#REF!</definedName>
    <definedName name="AZM">#REF!</definedName>
    <definedName name="AZMC">#REF!</definedName>
    <definedName name="B">#REF!</definedName>
    <definedName name="b_6">#REF!</definedName>
    <definedName name="b_8">#REF!</definedName>
    <definedName name="B626c146">#REF!</definedName>
    <definedName name="BACHEOT_CA15PULG">#REF!</definedName>
    <definedName name="BACHEOT_CA1PULG">#REF!</definedName>
    <definedName name="BACHEOT_CA2PULG">#REF!</definedName>
    <definedName name="BADEN_HA_TIPA">#REF!</definedName>
    <definedName name="BADEN_HC_TIPA">#REF!</definedName>
    <definedName name="BADMINTON___0">"#NOMBRE?"</definedName>
    <definedName name="BADMINTON___10">"#NOMBRE?"</definedName>
    <definedName name="BADMINTON___11">"#NOMBRE?"</definedName>
    <definedName name="BADMINTON___12">"#NOMBRE?"</definedName>
    <definedName name="BADMINTON___13">"#NOMBRE?"</definedName>
    <definedName name="BADMINTON___14">"#NOMBRE?"</definedName>
    <definedName name="BADMINTON___15">"#NOMBRE?"</definedName>
    <definedName name="BADMINTON___16">"#NOMBRE?"</definedName>
    <definedName name="BADMINTON___17">"#NOMBRE?"</definedName>
    <definedName name="BADMINTON___18">"#NOMBRE?"</definedName>
    <definedName name="BADMINTON___2">"#NOMBRE?"</definedName>
    <definedName name="BADMINTON___21">"#NOMBRE?"</definedName>
    <definedName name="BADMINTON___3">"#NOMBRE?"</definedName>
    <definedName name="BADMINTON___4">"#NOMBRE?"</definedName>
    <definedName name="BADMINTON___6">"#NOMBRE?"</definedName>
    <definedName name="BADMINTON___7">"#NOMBRE?"</definedName>
    <definedName name="BADMINTON___8">"#NOMBRE?"</definedName>
    <definedName name="BADMINTON___9">"#NOMBRE?"</definedName>
    <definedName name="BAJA4SDR41">#REF!</definedName>
    <definedName name="bajada.tubo.24">#REF!</definedName>
    <definedName name="bajan">#REF!</definedName>
    <definedName name="BAJANTEDE3">#REF!</definedName>
    <definedName name="BAJANTEDE4">#REF!</definedName>
    <definedName name="bajonivel">#REF!</definedName>
    <definedName name="balaustre45blanco">#REF!</definedName>
    <definedName name="balaustre45gris">#REF!</definedName>
    <definedName name="balaustre50blanco">#REF!</definedName>
    <definedName name="balaustre50gris">#REF!</definedName>
    <definedName name="balaustre55blanco">#REF!</definedName>
    <definedName name="balaustre55gris">#REF!</definedName>
    <definedName name="balaustre64blanco">#REF!</definedName>
    <definedName name="balaustre64gris">#REF!</definedName>
    <definedName name="balaustre67blanco">#REF!</definedName>
    <definedName name="balaustre67gris">#REF!</definedName>
    <definedName name="balaustre72blanco">#REF!</definedName>
    <definedName name="balaustre72gris">#REF!</definedName>
    <definedName name="balaustre74blanco">#REF!</definedName>
    <definedName name="balaustre74gris">#REF!</definedName>
    <definedName name="BALAUSTRES">#REF!</definedName>
    <definedName name="Baldosas_Granito_40x40____Linea_de_Lujo_Color">#REF!</definedName>
    <definedName name="BALDOSAS_TRANSPARENTE">#REF!</definedName>
    <definedName name="BALDOSAS_TRANSPARENTE_10">#REF!</definedName>
    <definedName name="BALDOSAS_TRANSPARENTE_11">#REF!</definedName>
    <definedName name="BALDOSAS_TRANSPARENTE_6">#REF!</definedName>
    <definedName name="BALDOSAS_TRANSPARENTE_7">#REF!</definedName>
    <definedName name="BALDOSAS_TRANSPARENTE_8">#REF!</definedName>
    <definedName name="BALDOSAS_TRANSPARENTE_9">#REF!</definedName>
    <definedName name="Baldosin30x60">#REF!</definedName>
    <definedName name="Baldosines.GraniMármol">#REF!</definedName>
    <definedName name="banci">#REF!</definedName>
    <definedName name="bancii">#REF!</definedName>
    <definedName name="banciii">#REF!</definedName>
    <definedName name="banciiii">#REF!</definedName>
    <definedName name="banerahblanca">#REF!</definedName>
    <definedName name="banerahcolor">#REF!</definedName>
    <definedName name="BANERAHFBCAPVC">#REF!</definedName>
    <definedName name="BANERAHFCOLPVC">#REF!</definedName>
    <definedName name="banerakfj02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ñera.blanca">#REF!</definedName>
    <definedName name="BAÑERAHFBCA">#REF!</definedName>
    <definedName name="BAÑERAHFCOL">#REF!</definedName>
    <definedName name="BAÑERALIV">#REF!</definedName>
    <definedName name="BañeraMezcladora">#REF!</definedName>
    <definedName name="BAÑLIV">#REF!</definedName>
    <definedName name="BAÑOS">#REF!</definedName>
    <definedName name="BAPIPORCTO">#REF!</definedName>
    <definedName name="Bar.Piscina">#REF!</definedName>
    <definedName name="Baranda.hierro">#REF!</definedName>
    <definedName name="Baranda.hierro.simple">#REF!</definedName>
    <definedName name="Baranda_de_madera_pino_tratado_americano_h_1.05m__tipo_A">#REF!</definedName>
    <definedName name="baranda2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#REF!</definedName>
    <definedName name="barraminus19ai">#REF!</definedName>
    <definedName name="barraminus25x457alum">#REF!</definedName>
    <definedName name="barraminus25x610ai.">#REF!</definedName>
    <definedName name="barraminus32ai">#REF!</definedName>
    <definedName name="barraminus67ai">#REF!</definedName>
    <definedName name="barratensoragalv6">#REF!</definedName>
    <definedName name="barrena12">#REF!</definedName>
    <definedName name="BARRIDO_SUP">#REF!</definedName>
    <definedName name="BARRO">#REF!</definedName>
    <definedName name="bas3e">#REF!</definedName>
    <definedName name="bas3e_6">#REF!</definedName>
    <definedName name="BASE">#REF!</definedName>
    <definedName name="base.pedestal">#REF!</definedName>
    <definedName name="Base.piso.Mármol">#REF!</definedName>
    <definedName name="base.sofa.cama">#REF!</definedName>
    <definedName name="BASE_CONTEN">#REF!</definedName>
    <definedName name="BASE_CONTEN_10">#REF!</definedName>
    <definedName name="BASE_CONTEN_11">#REF!</definedName>
    <definedName name="BASE_CONTEN_6">#REF!</definedName>
    <definedName name="BASE_CONTEN_7">#REF!</definedName>
    <definedName name="BASE_CONTEN_8">#REF!</definedName>
    <definedName name="BASE_CONTEN_9">#REF!</definedName>
    <definedName name="Base_Gran_natural_D">#REF!</definedName>
    <definedName name="Base_Gran_natural_retro">#REF!</definedName>
    <definedName name="Base_Gran_planta">#REF!</definedName>
    <definedName name="Base_Gran_planta_trit">#REF!</definedName>
    <definedName name="_xlnm.Database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astonesa20">#REF!</definedName>
    <definedName name="Bastonesa40">#REF!</definedName>
    <definedName name="Bastonesa80">#REF!</definedName>
    <definedName name="bateriatrojanroja">#REF!</definedName>
    <definedName name="BBB">#REF!</definedName>
    <definedName name="BBBBBBBBBBBBBBBB">#REF!</definedName>
    <definedName name="bbthsrty">#REF!</definedName>
    <definedName name="bd_4">#REF!</definedName>
    <definedName name="Beg_Bal">#REF!</definedName>
    <definedName name="BENEF">#REF!</definedName>
    <definedName name="Beneficiario">#REF!</definedName>
    <definedName name="BENEFICIOS">#REF!</definedName>
    <definedName name="BERM">#REF!</definedName>
    <definedName name="Bermudas">#REF!</definedName>
    <definedName name="Bidet">#REF!</definedName>
    <definedName name="Bidet_Royal____Aparato">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isagras4">#REF!</definedName>
    <definedName name="BLHORM4">#REF!</definedName>
    <definedName name="BLHORM6A60">#REF!</definedName>
    <definedName name="BLHORM8A40">#REF!</definedName>
    <definedName name="BLHORM8A80">#REF!</definedName>
    <definedName name="BLO_6">#REF!</definedName>
    <definedName name="BLO_6_BNP">#REF!</definedName>
    <definedName name="blobnp">#REF!</definedName>
    <definedName name="bloc">#REF!</definedName>
    <definedName name="bloc6">#REF!</definedName>
    <definedName name="block">#REF!</definedName>
    <definedName name="block.8.bnp.20">#REF!</definedName>
    <definedName name="BLOCK_4">#REF!</definedName>
    <definedName name="BLOCK_4_10">#REF!</definedName>
    <definedName name="BLOCK_4_11">#REF!</definedName>
    <definedName name="BLOCK_4_6">#REF!</definedName>
    <definedName name="BLOCK_4_7">#REF!</definedName>
    <definedName name="BLOCK_4_8">#REF!</definedName>
    <definedName name="BLOCK_4_9">#REF!</definedName>
    <definedName name="BLOCK_6">#REF!</definedName>
    <definedName name="BLOCK_6_10">#REF!</definedName>
    <definedName name="BLOCK_6_11">#REF!</definedName>
    <definedName name="BLOCK_6_6">#REF!</definedName>
    <definedName name="BLOCK_6_7">#REF!</definedName>
    <definedName name="BLOCK_6_8">#REF!</definedName>
    <definedName name="BLOCK_6_9">#REF!</definedName>
    <definedName name="BLOCK_8">#REF!</definedName>
    <definedName name="BLOCK_8_10">#REF!</definedName>
    <definedName name="BLOCK_8_11">#REF!</definedName>
    <definedName name="BLOCK_8_6">#REF!</definedName>
    <definedName name="BLOCK_8_7">#REF!</definedName>
    <definedName name="BLOCK_8_8">#REF!</definedName>
    <definedName name="BLOCK_8_9">#REF!</definedName>
    <definedName name="BLOCK_CALADO">#REF!</definedName>
    <definedName name="BLOCK_CALADO_10">#REF!</definedName>
    <definedName name="BLOCK_CALADO_11">#REF!</definedName>
    <definedName name="BLOCK_CALADO_6">#REF!</definedName>
    <definedName name="BLOCK_CALADO_7">#REF!</definedName>
    <definedName name="BLOCK_CALADO_8">#REF!</definedName>
    <definedName name="BLOCK_CALADO_9">#REF!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15">#REF!</definedName>
    <definedName name="block4">#REF!</definedName>
    <definedName name="BLOCK4RUST">#REF!</definedName>
    <definedName name="BLOCK5">#REF!</definedName>
    <definedName name="BLOCK6">#REF!</definedName>
    <definedName name="Block61">#REF!</definedName>
    <definedName name="block63">#REF!</definedName>
    <definedName name="BLOCK640">#REF!</definedName>
    <definedName name="block6604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2">#REF!</definedName>
    <definedName name="block8403">#REF!</definedName>
    <definedName name="block840bnp">#REF!</definedName>
    <definedName name="BLOCK840CLLENAS">#REF!</definedName>
    <definedName name="BLOCK8ESP">#REF!</definedName>
    <definedName name="BLOCK8RUST">#REF!</definedName>
    <definedName name="BLOCKB4">#REF!</definedName>
    <definedName name="BLOCKB6">#REF!</definedName>
    <definedName name="BLOCKB8">#REF!</definedName>
    <definedName name="BLOCKCA">#REF!</definedName>
    <definedName name="BLOCKCALAD666">#REF!</definedName>
    <definedName name="BLOCKCALAD886">#REF!</definedName>
    <definedName name="BlockCalado">#REF!</definedName>
    <definedName name="BLOCKCALADORN152040">#REF!</definedName>
    <definedName name="BLOCKH12">#REF!</definedName>
    <definedName name="BLOCKH4">#REF!</definedName>
    <definedName name="BLOCKH6">#REF!</definedName>
    <definedName name="BLOCKH8">#REF!</definedName>
    <definedName name="BLOCKORNAMENTAL">#REF!</definedName>
    <definedName name="BLOCKS">#REF!</definedName>
    <definedName name="Blocks4">#REF!</definedName>
    <definedName name="Blocks6">#REF!</definedName>
    <definedName name="Blocks8">#REF!</definedName>
    <definedName name="BLOCRI">#REF!</definedName>
    <definedName name="BLOK6">#REF!</definedName>
    <definedName name="bloq4">#REF!</definedName>
    <definedName name="bloq6">#REF!</definedName>
    <definedName name="BLOQ61">#REF!</definedName>
    <definedName name="Bloque.12.M.A.">#REF!</definedName>
    <definedName name="Bloque.12.SNP.Villas">#REF!</definedName>
    <definedName name="Bloque.4.Barpis">#REF!</definedName>
    <definedName name="Bloque.4.MA">#REF!</definedName>
    <definedName name="Bloque.4.SNP.Mezc.Antillana">#REF!</definedName>
    <definedName name="Bloque.4.SNP.Villas">#REF!</definedName>
    <definedName name="Bloque.4BNP.Mezc.Antillana">#REF!</definedName>
    <definedName name="Bloque.6.BNP.Mezc.Antillana">#REF!</definedName>
    <definedName name="Bloque.6.BNP.Villas">#REF!</definedName>
    <definedName name="Bloque.6.MA">#REF!</definedName>
    <definedName name="Bloque.6.SNP.Mezc.Antillana">#REF!</definedName>
    <definedName name="Bloque.6.SNP.Villas">#REF!</definedName>
    <definedName name="Bloque.8.BNP.Villas">#REF!</definedName>
    <definedName name="Bloque.8.MA">#REF!</definedName>
    <definedName name="Bloque.8.SNP.Villas">#REF!</definedName>
    <definedName name="Bloque.8.SNP.Villas.A0.8">#REF!</definedName>
    <definedName name="Bloque.8SNP.Villas">#REF!</definedName>
    <definedName name="Bloque.Med.Luna.8.MA">#REF!</definedName>
    <definedName name="Bloque__4_x8_x16__liso">#REF!</definedName>
    <definedName name="BLOQUE4">#REF!</definedName>
    <definedName name="BLOQUE6">#REF!</definedName>
    <definedName name="BLOQUE8">#REF!</definedName>
    <definedName name="bloque8_6">#REF!</definedName>
    <definedName name="bloque8_8">#REF!</definedName>
    <definedName name="bloques">#REF!</definedName>
    <definedName name="Bloques.8.BNTN.Mezc.Antillana">#REF!</definedName>
    <definedName name="Bloques.8.SNP.Mezc.Antillana">#REF!</definedName>
    <definedName name="Bloques.8.SNPT">#REF!</definedName>
    <definedName name="bloques.calados">#REF!</definedName>
    <definedName name="Bloques_de_4">#REF!</definedName>
    <definedName name="Bloques_de_6">#REF!</definedName>
    <definedName name="Bloques_de_8">#REF!</definedName>
    <definedName name="bloques4">#REF!</definedName>
    <definedName name="bloques6">#REF!</definedName>
    <definedName name="bloques8">#REF!</definedName>
    <definedName name="BLOQUESVID">#REF!</definedName>
    <definedName name="BLQ1_NIV01">#REF!</definedName>
    <definedName name="BLQ1_NIV02">#REF!</definedName>
    <definedName name="BLQ1_NIV03">#REF!</definedName>
    <definedName name="BLQ1_NIV04">#REF!</definedName>
    <definedName name="bobedilla">#REF!</definedName>
    <definedName name="bobedilla6.54">#REF!</definedName>
    <definedName name="BOMBA">#REF!</definedName>
    <definedName name="Bomba.Arrastre">#REF!</definedName>
    <definedName name="BOMBA_ACHIQUE">#REF!</definedName>
    <definedName name="BOMBA_ACHIQUE_10">#REF!</definedName>
    <definedName name="BOMBA_ACHIQUE_11">#REF!</definedName>
    <definedName name="BOMBA_ACHIQUE_6">#REF!</definedName>
    <definedName name="BOMBA_ACHIQUE_7">#REF!</definedName>
    <definedName name="BOMBA_ACHIQUE_8">#REF!</definedName>
    <definedName name="BOMBA_ACHIQUE_9">#REF!</definedName>
    <definedName name="bombahorm">#REF!</definedName>
    <definedName name="BOMBAS">#REF!</definedName>
    <definedName name="bombeo" localSheetId="0" hidden="1">#REF!</definedName>
    <definedName name="bombeo" hidden="1">#REF!</definedName>
    <definedName name="BOMBILLAS_1500W">#REF!</definedName>
    <definedName name="BOMBILLO">#REF!</definedName>
    <definedName name="bombillobajoconsumo23w">#REF!</definedName>
    <definedName name="bombillobajoconsumo65w">#REF!</definedName>
    <definedName name="BOMVAC">#REF!</definedName>
    <definedName name="BOQUILLA_FREGADERO_CROMO">#REF!</definedName>
    <definedName name="BOQUILLA_FREGADERO_CROMO_10">#REF!</definedName>
    <definedName name="BOQUILLA_FREGADERO_CROMO_11">#REF!</definedName>
    <definedName name="BOQUILLA_FREGADERO_CROMO_6">#REF!</definedName>
    <definedName name="BOQUILLA_FREGADERO_CROMO_7">#REF!</definedName>
    <definedName name="BOQUILLA_FREGADERO_CROMO_8">#REF!</definedName>
    <definedName name="BOQUILLA_FREGADERO_CROMO_9">#REF!</definedName>
    <definedName name="BOQUILLA_LAVADERO_CROMO">#REF!</definedName>
    <definedName name="BOQUILLA_LAVADERO_CROMO_10">#REF!</definedName>
    <definedName name="BOQUILLA_LAVADERO_CROMO_11">#REF!</definedName>
    <definedName name="BOQUILLA_LAVADERO_CROMO_6">#REF!</definedName>
    <definedName name="BOQUILLA_LAVADERO_CROMO_7">#REF!</definedName>
    <definedName name="BOQUILLA_LAVADERO_CROMO_8">#REF!</definedName>
    <definedName name="BOQUILLA_LAVADERO_CROMO_9">#REF!</definedName>
    <definedName name="BOQUILLAFREG">#REF!</definedName>
    <definedName name="Boquillafregadero">#REF!</definedName>
    <definedName name="boquillafregadero412">#REF!</definedName>
    <definedName name="BOQUILLALAV">#REF!</definedName>
    <definedName name="BOQUILLALAV212TAPON">#REF!</definedName>
    <definedName name="Boquillalavadero">#REF!</definedName>
    <definedName name="boquillalavamanos">#REF!</definedName>
    <definedName name="BOQUILLALAVCRO">#REF!</definedName>
    <definedName name="BOQUILLALAVPVC">#REF!</definedName>
    <definedName name="Borde.marmol.A">#REF!</definedName>
    <definedName name="Bordillo.Granito.Lavado">#REF!</definedName>
    <definedName name="BORDILLO4">#REF!</definedName>
    <definedName name="BORDILLO6">#REF!</definedName>
    <definedName name="BORDILLO8">#REF!</definedName>
    <definedName name="Borrar_C.A1">#REF!,#REF!,#REF!,#REF!,#REF!,#REF!,#REF!,#REF!</definedName>
    <definedName name="Borrar_Chp">#REF!,#REF!,#REF!,#REF!,#REF!,#REF!</definedName>
    <definedName name="Borrar_Esc.">#REF!,#REF!,#REF!,#REF!,#REF!,#REF!,#REF!</definedName>
    <definedName name="Borrar_Muros">#REF!,#REF!,#REF!,#REF!,#REF!</definedName>
    <definedName name="Borrar_Precio">#REF!,#REF!</definedName>
    <definedName name="Borrar_V.C1">#REF!,#REF!,#REF!,#REF!,#REF!,#REF!,#REF!</definedName>
    <definedName name="BOT">#REF!</definedName>
    <definedName name="Bote">#REF!</definedName>
    <definedName name="BOTE_10">#REF!</definedName>
    <definedName name="BOTE_11">#REF!</definedName>
    <definedName name="BOTE_3.6KM">#REF!</definedName>
    <definedName name="bote_3km">#REF!</definedName>
    <definedName name="bote_5km">#REF!</definedName>
    <definedName name="BOTE_6">#REF!</definedName>
    <definedName name="BOTE_7">#REF!</definedName>
    <definedName name="BOTE_8">#REF!</definedName>
    <definedName name="BOTE_9">#REF!</definedName>
    <definedName name="Bote_de_Material">#REF!</definedName>
    <definedName name="Bote_de_materiales__Con_equipo">#REF!</definedName>
    <definedName name="BOTE_ESCOMBROS">#REF!</definedName>
    <definedName name="Bote_Mano">#REF!</definedName>
    <definedName name="BOTE3.6KM">#REF!</definedName>
    <definedName name="Boteamano">#REF!</definedName>
    <definedName name="BOTEEQUIPO">#REF!</definedName>
    <definedName name="botemano">#REF!</definedName>
    <definedName name="botematerial">#REF!</definedName>
    <definedName name="botepalero">#REF!</definedName>
    <definedName name="botes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mat">#REF!</definedName>
    <definedName name="BOTONTIMBRE">#REF!</definedName>
    <definedName name="BOVFOAM">#REF!</definedName>
    <definedName name="boxes">#REF!</definedName>
    <definedName name="bp_4">#REF!</definedName>
    <definedName name="BPLUV4SDR41CONTRA">#REF!</definedName>
    <definedName name="Breaker10amp">#REF!</definedName>
    <definedName name="BREAKER15">#REF!</definedName>
    <definedName name="Breaker15amp">#REF!</definedName>
    <definedName name="Breaker20amp">#REF!</definedName>
    <definedName name="BREAKER2P40">#REF!</definedName>
    <definedName name="BREAKER2P60">#REF!</definedName>
    <definedName name="Breaker30amp">#REF!</definedName>
    <definedName name="Breaker60amp">#REF!</definedName>
    <definedName name="breakerfinosencillo15">#REF!</definedName>
    <definedName name="BREAKERS">#REF!</definedName>
    <definedName name="BREAKERS_10">#REF!</definedName>
    <definedName name="BREAKERS_11">#REF!</definedName>
    <definedName name="BREAKERS_15A">#REF!</definedName>
    <definedName name="BREAKERS_15A_10">#REF!</definedName>
    <definedName name="BREAKERS_15A_11">#REF!</definedName>
    <definedName name="BREAKERS_15A_6">#REF!</definedName>
    <definedName name="BREAKERS_15A_7">#REF!</definedName>
    <definedName name="BREAKERS_15A_8">#REF!</definedName>
    <definedName name="BREAKERS_15A_9">#REF!</definedName>
    <definedName name="BREAKERS_20A">#REF!</definedName>
    <definedName name="BREAKERS_20A_10">#REF!</definedName>
    <definedName name="BREAKERS_20A_11">#REF!</definedName>
    <definedName name="BREAKERS_20A_6">#REF!</definedName>
    <definedName name="BREAKERS_20A_7">#REF!</definedName>
    <definedName name="BREAKERS_20A_8">#REF!</definedName>
    <definedName name="BREAKERS_20A_9">#REF!</definedName>
    <definedName name="BREAKERS_30A">#REF!</definedName>
    <definedName name="BREAKERS_30A_10">#REF!</definedName>
    <definedName name="BREAKERS_30A_11">#REF!</definedName>
    <definedName name="BREAKERS_30A_6">#REF!</definedName>
    <definedName name="BREAKERS_30A_7">#REF!</definedName>
    <definedName name="BREAKERS_30A_8">#REF!</definedName>
    <definedName name="BREAKERS_30A_9">#REF!</definedName>
    <definedName name="BREAKERS_6">#REF!</definedName>
    <definedName name="BREAKERS_7">#REF!</definedName>
    <definedName name="BREAKERS_8">#REF!</definedName>
    <definedName name="BREAKERS_9">#REF!</definedName>
    <definedName name="Brigada_de_Topografía__incluyendo_equipos">#REF!</definedName>
    <definedName name="BRIGADATOPOGRAFICA">#REF!</definedName>
    <definedName name="BRIGADATOPOGRAFICA_6">#REF!</definedName>
    <definedName name="Brillado.Marmol">#REF!</definedName>
    <definedName name="BRILLO">#REF!</definedName>
    <definedName name="brochadurawork112">#REF!</definedName>
    <definedName name="brochas">#REF!</definedName>
    <definedName name="BT">#REF!</definedName>
    <definedName name="bUENO" localSheetId="0" hidden="1">#REF!</definedName>
    <definedName name="bUENO" hidden="1">#REF!</definedName>
    <definedName name="bult" localSheetId="0" hidden="1">#REF!</definedName>
    <definedName name="bult" hidden="1">#REF!</definedName>
    <definedName name="bum">#REF!</definedName>
    <definedName name="Bumper_HR800_PL">#REF!</definedName>
    <definedName name="bumper_PL">#REF!</definedName>
    <definedName name="button_area_1">#REF!</definedName>
    <definedName name="BVNBVNBV">#REF!</definedName>
    <definedName name="BVNBVNBV_6">#REF!</definedName>
    <definedName name="bxcv" localSheetId="0" hidden="1">#REF!</definedName>
    <definedName name="bxcv" hidden="1">#REF!</definedName>
    <definedName name="C._ADICIONAL">#N/A</definedName>
    <definedName name="C._ADICIONAL_6">NA()</definedName>
    <definedName name="c.gas.gen">#REF!</definedName>
    <definedName name="C.Piscina.C1">#REF!</definedName>
    <definedName name="C.Piscina.C2">#REF!</definedName>
    <definedName name="C.Piscina.C3">#REF!</definedName>
    <definedName name="C.Piscina.C4">#REF!</definedName>
    <definedName name="C.Piscina.C5">#REF!</definedName>
    <definedName name="C.Piscina.Cc">#REF!</definedName>
    <definedName name="C.Piscina.Losa">#REF!</definedName>
    <definedName name="C.Piscina.V1">#REF!</definedName>
    <definedName name="C.Piscina.V2">#REF!</definedName>
    <definedName name="C.Piscina.V3">#REF!</definedName>
    <definedName name="C.Piscina.V4">#REF!</definedName>
    <definedName name="C.Piscina.V5">#REF!</definedName>
    <definedName name="C.Piscina.V6">#REF!</definedName>
    <definedName name="C.Piscina.ZC1">#REF!</definedName>
    <definedName name="C.Piscina.ZC2">#REF!</definedName>
    <definedName name="C.Piscina.ZC3">#REF!</definedName>
    <definedName name="C.Piscina.ZC4">#REF!</definedName>
    <definedName name="C.Piscina.ZC5">#REF!</definedName>
    <definedName name="C.Piscina.ZCc">#REF!</definedName>
    <definedName name="C.Tennis.C1">#REF!</definedName>
    <definedName name="C.Tennis.C2yC5">#REF!</definedName>
    <definedName name="C.Tennis.C4">#REF!</definedName>
    <definedName name="C.Tennis.V1">#REF!</definedName>
    <definedName name="C.Tennis.V10">#REF!</definedName>
    <definedName name="C.Tennis.V2">#REF!</definedName>
    <definedName name="C.Tennis.V3">#REF!</definedName>
    <definedName name="C.Tennis.V4">#REF!</definedName>
    <definedName name="C.Tennis.V5">#REF!</definedName>
    <definedName name="C.Tennis.V6">#REF!</definedName>
    <definedName name="C.Tennis.V7">#REF!</definedName>
    <definedName name="C.Tennis.V8">#REF!</definedName>
    <definedName name="C.Tennis.V9">#REF!</definedName>
    <definedName name="C.Tennis.ZC1">#REF!</definedName>
    <definedName name="C.Tennis.Zc2">#REF!</definedName>
    <definedName name="C.Tennis.ZC3">#REF!</definedName>
    <definedName name="C.Tennis.ZC4">#REF!</definedName>
    <definedName name="C.Tennis.ZC5">#REF!</definedName>
    <definedName name="C1.1erN.Villa">#REF!</definedName>
    <definedName name="C1.2doN.Villas">#REF!</definedName>
    <definedName name="c2.03">#REF!</definedName>
    <definedName name="C2.1erN.Villa">#REF!</definedName>
    <definedName name="c3.03">#REF!</definedName>
    <definedName name="c3.05">#REF!</definedName>
    <definedName name="c3.13">#REF!</definedName>
    <definedName name="c3.14">#REF!</definedName>
    <definedName name="C3.2do.N.Villa">#REF!</definedName>
    <definedName name="CA05pulg">#REF!</definedName>
    <definedName name="CA15pulg">#REF!</definedName>
    <definedName name="CA1pulg">#REF!</definedName>
    <definedName name="CA25pulg">#REF!</definedName>
    <definedName name="CA2pulg">#REF!</definedName>
    <definedName name="CA3pulg">#REF!</definedName>
    <definedName name="CA4pulg">#REF!</definedName>
    <definedName name="Caareteo.2do.N">#REF!</definedName>
    <definedName name="CAASC1">#REF!</definedName>
    <definedName name="caballete">#REF!</definedName>
    <definedName name="caballete.tejas.hispaniola">#REF!</definedName>
    <definedName name="CABALLETEALUZINC">#REF!</definedName>
    <definedName name="caballeteasbecto">#REF!</definedName>
    <definedName name="caballeteasbecto_8">#REF!</definedName>
    <definedName name="caballeteasbeto">#REF!</definedName>
    <definedName name="caballeteasbeto_8">#REF!</definedName>
    <definedName name="CABALLETEBARRO">#REF!</definedName>
    <definedName name="CABALLETEZ29">#REF!</definedName>
    <definedName name="CABAÑA">#REF!</definedName>
    <definedName name="Cabañas.Ejecutivas">#REF!</definedName>
    <definedName name="Cabañas.Presidenciales">#REF!</definedName>
    <definedName name="cabañas.simpleI">#REF!</definedName>
    <definedName name="cabañas.simpleII">#REF!</definedName>
    <definedName name="cabañas.simpleIII">#REF!</definedName>
    <definedName name="Cabañas.Vice.Presidenciales">#REF!</definedName>
    <definedName name="CABEZA">#REF!</definedName>
    <definedName name="CABEZAL">#REF!</definedName>
    <definedName name="Cable_de_Postensado">#REF!</definedName>
    <definedName name="Cable_de_Postensado_2">#N/A</definedName>
    <definedName name="Cable_de_Postensado_3">#N/A</definedName>
    <definedName name="cableinversor">#REF!</definedName>
    <definedName name="cablo2">#REF!</definedName>
    <definedName name="cablo3">#REF!</definedName>
    <definedName name="CABTEJAASFINST">#REF!</definedName>
    <definedName name="CACCATO">#REF!</definedName>
    <definedName name="CACCEMP">#REF!</definedName>
    <definedName name="CACERO">#REF!</definedName>
    <definedName name="CACERO1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">#REF!</definedName>
    <definedName name="CACEROVIGAML">#REF!</definedName>
    <definedName name="CACEROZAP">#REF!</definedName>
    <definedName name="CACOM12HG">#REF!</definedName>
    <definedName name="CACOM12PVC">#REF!</definedName>
    <definedName name="CACOM8HG">#REF!</definedName>
    <definedName name="cadeneros">#REF!</definedName>
    <definedName name="CADOQUIN">#REF!</definedName>
    <definedName name="CAJA_2x4_12">#REF!</definedName>
    <definedName name="CAJA_2x4_12_10">#REF!</definedName>
    <definedName name="CAJA_2x4_12_11">#REF!</definedName>
    <definedName name="CAJA_2x4_12_6">#REF!</definedName>
    <definedName name="CAJA_2x4_12_7">#REF!</definedName>
    <definedName name="CAJA_2x4_12_8">#REF!</definedName>
    <definedName name="CAJA_2x4_12_9">#REF!</definedName>
    <definedName name="CAJA_2x4_34">#REF!</definedName>
    <definedName name="CAJA_2x4_34_10">#REF!</definedName>
    <definedName name="CAJA_2x4_34_11">#REF!</definedName>
    <definedName name="CAJA_2x4_34_6">#REF!</definedName>
    <definedName name="CAJA_2x4_34_7">#REF!</definedName>
    <definedName name="CAJA_2x4_34_8">#REF!</definedName>
    <definedName name="CAJA_2x4_34_9">#REF!</definedName>
    <definedName name="Caja_metal_2_x4__de_½___americana">#REF!</definedName>
    <definedName name="CAJA_OCTAGONAL">#REF!</definedName>
    <definedName name="CAJA_OCTAGONAL_10">#REF!</definedName>
    <definedName name="CAJA_OCTAGONAL_11">#REF!</definedName>
    <definedName name="CAJA_OCTAGONAL_6">#REF!</definedName>
    <definedName name="CAJA_OCTAGONAL_7">#REF!</definedName>
    <definedName name="CAJA_OCTAGONAL_8">#REF!</definedName>
    <definedName name="CAJA_OCTAGONAL_9">#REF!</definedName>
    <definedName name="CAJA2412">#REF!</definedName>
    <definedName name="CAJA2434">#REF!</definedName>
    <definedName name="CAJA4434">#REF!</definedName>
    <definedName name="CAJAMETAL2X4DE1_2">#REF!</definedName>
    <definedName name="CAJAMETAL2X4DE3_4">#REF!</definedName>
    <definedName name="CajaOct_12">#REF!</definedName>
    <definedName name="CajaOct_34">#REF!</definedName>
    <definedName name="CAJAOCTA12">#REF!</definedName>
    <definedName name="cajaoctagonal12x34">#REF!</definedName>
    <definedName name="cajarect.12x12">#REF!</definedName>
    <definedName name="cajarect.4x4">#REF!</definedName>
    <definedName name="CajaRect_12">#REF!</definedName>
    <definedName name="CajaRect_2x4_12">#REF!</definedName>
    <definedName name="CajaRect_2x4_34">#REF!</definedName>
    <definedName name="cajarectangular2x4x12">#REF!</definedName>
    <definedName name="cajarectangular2x4x34">#REF!</definedName>
    <definedName name="cal">#REF!</definedName>
    <definedName name="Cal.Hidratada">#REF!</definedName>
    <definedName name="Cal.Hidratada.Perla">#REF!</definedName>
    <definedName name="Cal_10">#REF!</definedName>
    <definedName name="Cal_11">#REF!</definedName>
    <definedName name="Cal_6">#REF!</definedName>
    <definedName name="Cal_7">#REF!</definedName>
    <definedName name="Cal_8">#REF!</definedName>
    <definedName name="Cal_9">#REF!</definedName>
    <definedName name="Cal_Pomier____50_Lbs.">#REF!</definedName>
    <definedName name="calad">#REF!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ENTPVC">#REF!</definedName>
    <definedName name="CALICHE">#REF!</definedName>
    <definedName name="CALICHE_10">#REF!</definedName>
    <definedName name="CALICHE_11">#REF!</definedName>
    <definedName name="CALICHE_6">#REF!</definedName>
    <definedName name="CALICHE_7">#REF!</definedName>
    <definedName name="CALICHE_8">#REF!</definedName>
    <definedName name="CALICHE_9">#REF!</definedName>
    <definedName name="CALICHEB">#REF!</definedName>
    <definedName name="calle">#REF!</definedName>
    <definedName name="Calles.Acera.ycontenes">#REF!</definedName>
    <definedName name="calzohormigon">#REF!</definedName>
    <definedName name="CAMA">#REF!</definedName>
    <definedName name="CAMARACAL">#REF!</definedName>
    <definedName name="CAMARAROC">#REF!</definedName>
    <definedName name="CAMARATIE">#REF!</definedName>
    <definedName name="camins">#REF!</definedName>
    <definedName name="CAMION_BOTE">#REF!</definedName>
    <definedName name="CAMION_BOTE_10">#REF!</definedName>
    <definedName name="CAMION_BOTE_11">#REF!</definedName>
    <definedName name="CAMION_BOTE_6">#REF!</definedName>
    <definedName name="CAMION_BOTE_7">#REF!</definedName>
    <definedName name="CAMION_BOTE_8">#REF!</definedName>
    <definedName name="CAMION_BOTE_9">#REF!</definedName>
    <definedName name="CAMION_VOLTEO_CAPACIDAD_MENOR_6_M3">#REF!</definedName>
    <definedName name="camioncama">#REF!</definedName>
    <definedName name="CAMIONERO" hidden="1">#REF!</definedName>
    <definedName name="CAMIONEROS">#REF!</definedName>
    <definedName name="camioneta">#REF!</definedName>
    <definedName name="Camionv6">#REF!</definedName>
    <definedName name="CAMIONVOLTEO">#REF!</definedName>
    <definedName name="CAMP">#REF!</definedName>
    <definedName name="CAMPAMENTO">#REF!</definedName>
    <definedName name="CAMU1">#REF!</definedName>
    <definedName name="camufac2">#REF!</definedName>
    <definedName name="CAN">#REF!</definedName>
    <definedName name="can.meses">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alizacion_EyS_ALC">#REF!</definedName>
    <definedName name="CANALIZACION_retro">#REF!</definedName>
    <definedName name="CANASC1">#REF!</definedName>
    <definedName name="canblo2">#REF!</definedName>
    <definedName name="CANCOL1">#REF!</definedName>
    <definedName name="CANDADO">#REF!</definedName>
    <definedName name="candado50">#REF!</definedName>
    <definedName name="CANMU1">#REF!</definedName>
    <definedName name="CANO">#REF!</definedName>
    <definedName name="Cant">#REF!</definedName>
    <definedName name="Cant._Edif.">#REF!</definedName>
    <definedName name="Cant._Edif._U">#REF!</definedName>
    <definedName name="Cant.Edificios">#REF!</definedName>
    <definedName name="cant.meses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#REF!</definedName>
    <definedName name="cant5">#REF!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idadteja">#REF!</definedName>
    <definedName name="CANTO">#REF!</definedName>
    <definedName name="Canto.Antillano">#REF!</definedName>
    <definedName name="CANTO1">#REF!</definedName>
    <definedName name="Cantos">#REF!</definedName>
    <definedName name="Cantos.1erN">#REF!</definedName>
    <definedName name="Cantos.2doN">#REF!</definedName>
    <definedName name="Cantos.3erN">#REF!</definedName>
    <definedName name="Cantos.4toN">#REF!</definedName>
    <definedName name="Cantos.Villas">#REF!</definedName>
    <definedName name="cantos2">#REF!</definedName>
    <definedName name="cantos3">#REF!</definedName>
    <definedName name="cantos4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.col.20x30">#REF!</definedName>
    <definedName name="Cap.col.30x40">#REF!</definedName>
    <definedName name="Cap.col.40x40">#REF!</definedName>
    <definedName name="Cap.col.redonda">#REF!</definedName>
    <definedName name="Cap.col.tapaytapa1cara">#REF!</definedName>
    <definedName name="Cap.col.tapaytapa2caras">#REF!</definedName>
    <definedName name="capa">#REF!</definedName>
    <definedName name="caparodadura">#REF!</definedName>
    <definedName name="Capatazequipo">#REF!</definedName>
    <definedName name="capu2">#REF!</definedName>
    <definedName name="capu3">#REF!</definedName>
    <definedName name="capu3y">#REF!</definedName>
    <definedName name="capue2">#REF!</definedName>
    <definedName name="CAR.SOC">#REF!</definedName>
    <definedName name="Car.Soc.">#REF!</definedName>
    <definedName name="CARACOL">#REF!</definedName>
    <definedName name="CARANTEPECHO">#REF!</definedName>
    <definedName name="CARANTEPECHO_6">#REF!</definedName>
    <definedName name="CARANTEPECHO_8">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#REF!</definedName>
    <definedName name="CARCOL30_6">#REF!</definedName>
    <definedName name="CARCOL30_8">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#REF!</definedName>
    <definedName name="CARCOL50_6">#REF!</definedName>
    <definedName name="CARCOL50_8">#REF!</definedName>
    <definedName name="CARCOL50X50CONF">#REF!</definedName>
    <definedName name="CARCOL50X50INST">#REF!</definedName>
    <definedName name="CARCOL51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#REF!</definedName>
    <definedName name="CARCOLAMARRE_6">#REF!</definedName>
    <definedName name="CARCOLAMARRE_8">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eteo.3erN">#REF!</definedName>
    <definedName name="careteo.4to.N">#REF!</definedName>
    <definedName name="Careteo.Antillano">#REF!</definedName>
    <definedName name="careteo.Villas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_SOCIAL_10">#REF!</definedName>
    <definedName name="CARGA_SOCIAL_11">#REF!</definedName>
    <definedName name="CARGA_SOCIAL_6">#REF!</definedName>
    <definedName name="CARGA_SOCIAL_7">#REF!</definedName>
    <definedName name="CARGA_SOCIAL_8">#REF!</definedName>
    <definedName name="CARGA_SOCIAL_9">#REF!</definedName>
    <definedName name="cargacero">#REF!</definedName>
    <definedName name="cargador">#REF!</definedName>
    <definedName name="CARGADORB">#REF!</definedName>
    <definedName name="cargioyacopio">#REF!</definedName>
    <definedName name="cargioyacopio1">#REF!</definedName>
    <definedName name="cargioyacopio2">#REF!</definedName>
    <definedName name="cargioyacopio3">#REF!</definedName>
    <definedName name="cargioyacopio4">#REF!</definedName>
    <definedName name="carguio.retro.pala">#REF!</definedName>
    <definedName name="carlito">#REF!</definedName>
    <definedName name="CARLOS">#REF!</definedName>
    <definedName name="CARLOSAPLA">#REF!</definedName>
    <definedName name="CARLOSAPLA_6">#REF!</definedName>
    <definedName name="CARLOSAPLA_8">#REF!</definedName>
    <definedName name="CARLOSAVARIASAGUAS">#REF!</definedName>
    <definedName name="CARLOSAVARIASAGUAS_6">#REF!</definedName>
    <definedName name="CARLOSAVARIASAGUAS_8">#REF!</definedName>
    <definedName name="Carmen">#REF!</definedName>
    <definedName name="carmufac">#REF!</definedName>
    <definedName name="CARMURO">#REF!</definedName>
    <definedName name="CARMURO_6">#REF!</definedName>
    <definedName name="CARMURO_8">#REF!</definedName>
    <definedName name="CARMUROCONF">#REF!</definedName>
    <definedName name="CARMUROINST">#REF!</definedName>
    <definedName name="caro">#REF!</definedName>
    <definedName name="Caro.viga.25x50">#REF!</definedName>
    <definedName name="Carp.Atc.Vigas.25x50">#REF!</definedName>
    <definedName name="Carp.Col.25x25">#REF!</definedName>
    <definedName name="Carp.Col.30x30">#REF!</definedName>
    <definedName name="Carp.Col.35x35">#REF!</definedName>
    <definedName name="Carp.Col.45x45">#REF!</definedName>
    <definedName name="Carp.Col.50x50">#REF!</definedName>
    <definedName name="Carp.Col.55x55">#REF!</definedName>
    <definedName name="Carp.Col.60x60">#REF!</definedName>
    <definedName name="Carp.Col.Ø25cm">#REF!</definedName>
    <definedName name="Carp.Col.Ø30">#REF!</definedName>
    <definedName name="Carp.Col.Ø35">#REF!</definedName>
    <definedName name="Carp.Col.Ø40">#REF!</definedName>
    <definedName name="Carp.Col.Ø45">#REF!</definedName>
    <definedName name="Carp.Col.Ø65">#REF!</definedName>
    <definedName name="Carp.Col.Ø90">#REF!</definedName>
    <definedName name="Carp.col.tapaytapa">#REF!</definedName>
    <definedName name="carp.Col40x40">#REF!</definedName>
    <definedName name="Carp.Colm.Redonda.30cm">#REF!</definedName>
    <definedName name="Carp.ColØ60">#REF!</definedName>
    <definedName name="Carp.ColØ70">#REF!</definedName>
    <definedName name="Carp.ColØ80">#REF!</definedName>
    <definedName name="Carp.colum.Redon.60cm">#REF!</definedName>
    <definedName name="Carp.Column.atc">#REF!</definedName>
    <definedName name="Carp.Dintel">#REF!</definedName>
    <definedName name="Carp.Escal.atc">#REF!</definedName>
    <definedName name="Carp.Losa.Aligeradas.atc">#REF!</definedName>
    <definedName name="Carp.losa.Horm.Visto">#REF!</definedName>
    <definedName name="Carp.Losa.Horz.atc">#REF!</definedName>
    <definedName name="Carp.Losa.Incl.atc">#REF!</definedName>
    <definedName name="Carp.Muros.atc">#REF!</definedName>
    <definedName name="Carp.Platea.Zap.atc">#REF!</definedName>
    <definedName name="Carp.Viga.20x30">#REF!</definedName>
    <definedName name="Carp.Viga.20x40">#REF!</definedName>
    <definedName name="Carp.viga.20x50">#REF!</definedName>
    <definedName name="Carp.Viga.25x35">#REF!</definedName>
    <definedName name="Carp.Viga.25x40">#REF!</definedName>
    <definedName name="CArp.Viga.25x45">#REF!</definedName>
    <definedName name="Carp.viga.25x50">#REF!</definedName>
    <definedName name="CArp.Viga.25x60">#REF!</definedName>
    <definedName name="Carp.Viga.25x65">#REF!</definedName>
    <definedName name="Carp.Viga.25x70">#REF!</definedName>
    <definedName name="Carp.Viga.25x80">#REF!</definedName>
    <definedName name="Carp.viga.30x50">#REF!</definedName>
    <definedName name="Carp.Viga.30x60atc">#REF!</definedName>
    <definedName name="Carp.Viga.30x80">#REF!</definedName>
    <definedName name="Carp.viga.amarre">#REF!</definedName>
    <definedName name="Carp.Viga.Curva.20x50">#REF!</definedName>
    <definedName name="Carp.Vigas.atc">#REF!</definedName>
    <definedName name="Carp.Vigas.Curvas.30x70">#REF!</definedName>
    <definedName name="CARP1">#REF!</definedName>
    <definedName name="CARP1_6">#REF!</definedName>
    <definedName name="CARP1_8">#REF!</definedName>
    <definedName name="CARP1RA">#REF!</definedName>
    <definedName name="CARP2">#REF!</definedName>
    <definedName name="CARP2_6">#REF!</definedName>
    <definedName name="CARP2_8">#REF!</definedName>
    <definedName name="CARP2DA">#REF!</definedName>
    <definedName name="carp2in">#REF!</definedName>
    <definedName name="CARPDINTEL">#REF!</definedName>
    <definedName name="CARPDINTEL_6">#REF!</definedName>
    <definedName name="CARPDINTEL_8">#REF!</definedName>
    <definedName name="Carpin.Colum.redon.40">#REF!</definedName>
    <definedName name="Carpint.Columna.30.30">#REF!</definedName>
    <definedName name="Carpint.Columna.Redon.50cm">#REF!</definedName>
    <definedName name="Carpintería.vigas.20x32">#REF!</definedName>
    <definedName name="Carpintería__Puntales_y_M.O.">#REF!</definedName>
    <definedName name="CARPINTERIA_COL_PERIMETRO">#REF!</definedName>
    <definedName name="CARPINTERIA_COL_PERIMETRO_10">#REF!</definedName>
    <definedName name="CARPINTERIA_COL_PERIMETRO_11">#REF!</definedName>
    <definedName name="CARPINTERIA_COL_PERIMETRO_6">#REF!</definedName>
    <definedName name="CARPINTERIA_COL_PERIMETRO_7">#REF!</definedName>
    <definedName name="CARPINTERIA_COL_PERIMETRO_8">#REF!</definedName>
    <definedName name="CARPINTERIA_COL_PERIMETRO_9">#REF!</definedName>
    <definedName name="Carpintería_de_Vigas_15x30">#REF!</definedName>
    <definedName name="Carpintería_de_Vigas_15x40">#REF!</definedName>
    <definedName name="Carpintería_de_Vigas_20x130">#REF!</definedName>
    <definedName name="Carpintería_de_Vigas_20x20">#REF!</definedName>
    <definedName name="Carpintería_de_Vigas_20x30">#REF!</definedName>
    <definedName name="Carpintería_de_Vigas_20x40">#REF!</definedName>
    <definedName name="Carpintería_de_Vigas_20x60">#REF!</definedName>
    <definedName name="Carpintería_de_Vigas_40x40">#REF!</definedName>
    <definedName name="Carpintería_de_Vigas_40x50">#REF!</definedName>
    <definedName name="Carpintería_de_Vigas_40x70">#REF!</definedName>
    <definedName name="CARPINTERIA_INSTAL_COL_PERIMETRO">#REF!</definedName>
    <definedName name="CARPINTERIA_INSTAL_COL_PERIMETRO_10">#REF!</definedName>
    <definedName name="CARPINTERIA_INSTAL_COL_PERIMETRO_11">#REF!</definedName>
    <definedName name="CARPINTERIA_INSTAL_COL_PERIMETRO_6">#REF!</definedName>
    <definedName name="CARPINTERIA_INSTAL_COL_PERIMETRO_7">#REF!</definedName>
    <definedName name="CARPINTERIA_INSTAL_COL_PERIMETRO_8">#REF!</definedName>
    <definedName name="CARPINTERIA_INSTAL_COL_PERIMETRO_9">#REF!</definedName>
    <definedName name="Carpintero_1ra">#REF!</definedName>
    <definedName name="Carpintero_2da">#REF!</definedName>
    <definedName name="carpintero1ra">#REF!</definedName>
    <definedName name="carpintero2da">#REF!</definedName>
    <definedName name="CARPVIGA2040">#REF!</definedName>
    <definedName name="CARPVIGA2040_6">#REF!</definedName>
    <definedName name="CARPVIGA2040_8">#REF!</definedName>
    <definedName name="CARPVIGA3050">#REF!</definedName>
    <definedName name="CARPVIGA3050_6">#REF!</definedName>
    <definedName name="CARPVIGA3050_8">#REF!</definedName>
    <definedName name="CARPVIGA3060">#REF!</definedName>
    <definedName name="CARPVIGA3060_6">#REF!</definedName>
    <definedName name="CARPVIGA3060_8">#REF!</definedName>
    <definedName name="CARPVIGA4080">#REF!</definedName>
    <definedName name="CARPVIGA4080_6">#REF!</definedName>
    <definedName name="CARPVIGA4080_8">#REF!</definedName>
    <definedName name="CARRAMPA">#REF!</definedName>
    <definedName name="CARRAMPA_6">#REF!</definedName>
    <definedName name="CARRAMPA_8">#REF!</definedName>
    <definedName name="CARRAMPALISACONF">#REF!</definedName>
    <definedName name="CARRASTRE2">#REF!</definedName>
    <definedName name="CARRASTRE3">#REF!</definedName>
    <definedName name="CARRASTRE5">#REF!</definedName>
    <definedName name="CARRASTRE6">#REF!</definedName>
    <definedName name="CARRETILLA">#REF!</definedName>
    <definedName name="Carretilla____2_P3_______TIPO_JEEP">#REF!</definedName>
    <definedName name="CARRETILLA_10">#REF!</definedName>
    <definedName name="CARRETILLA_11">#REF!</definedName>
    <definedName name="CARRETILLA_6">#REF!</definedName>
    <definedName name="CARRETILLA_7">#REF!</definedName>
    <definedName name="CARRETILLA_8">#REF!</definedName>
    <definedName name="CARRETILLA_9">#REF!</definedName>
    <definedName name="carretilla6p3">#REF!</definedName>
    <definedName name="carroviejoporaqui" hidden="1">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ABE">#REF!</definedName>
    <definedName name="CASABE_8">#REF!</definedName>
    <definedName name="CASBESTO">#REF!</definedName>
    <definedName name="CASBESTO_6">#REF!</definedName>
    <definedName name="CASBESTO_8">#REF!</definedName>
    <definedName name="CASCAJO">#REF!</definedName>
    <definedName name="Cascajo_Limpio">#REF!</definedName>
    <definedName name="Cascajo_Sucio">#REF!</definedName>
    <definedName name="CASETA">#REF!</definedName>
    <definedName name="Caseta.Control">#REF!</definedName>
    <definedName name="caseta.planta.electrica">#REF!</definedName>
    <definedName name="Caseta.Playa">#REF!</definedName>
    <definedName name="CASETA_DE_PLANTA_ELECTRICA">#REF!</definedName>
    <definedName name="CASETA200">#REF!</definedName>
    <definedName name="CASETA200M2">#REF!</definedName>
    <definedName name="CASETA500">#REF!</definedName>
    <definedName name="CASETAM2">#REF!</definedName>
    <definedName name="casino">#REF!</definedName>
    <definedName name="Casino.Col.C">#REF!</definedName>
    <definedName name="Casino.Col.C1">#REF!</definedName>
    <definedName name="Casino.Col.C2">#REF!</definedName>
    <definedName name="Casino.Col.C3">#REF!</definedName>
    <definedName name="Casino.Col.C4">#REF!</definedName>
    <definedName name="Casino.Col.C5">#REF!</definedName>
    <definedName name="Casino.Losa">#REF!</definedName>
    <definedName name="Casino.V1">#REF!</definedName>
    <definedName name="Casino.V2">#REF!</definedName>
    <definedName name="Casino.V3">#REF!</definedName>
    <definedName name="Casino.V4">#REF!</definedName>
    <definedName name="Casino.V5">#REF!</definedName>
    <definedName name="Casino.V6">#REF!</definedName>
    <definedName name="Casino.Vp">#REF!</definedName>
    <definedName name="Casino.Zap.C2">#REF!</definedName>
    <definedName name="Casino.Zap.Z3">#REF!</definedName>
    <definedName name="Casino.Zap.Z4">#REF!</definedName>
    <definedName name="Casino.Zap.Zc1">#REF!</definedName>
    <definedName name="Casting_Bed">#REF!</definedName>
    <definedName name="Casting_Bed_2">#N/A</definedName>
    <definedName name="Casting_Bed_3">#N/A</definedName>
    <definedName name="CAT214BFT">#REF!</definedName>
    <definedName name="Cat950B">#REF!</definedName>
    <definedName name="cave2">#REF!</definedName>
    <definedName name="cave3">#REF!</definedName>
    <definedName name="cave3y">#REF!</definedName>
    <definedName name="caventa2">#REF!</definedName>
    <definedName name="CAVOSC">#REF!</definedName>
    <definedName name="CB">#REF!</definedName>
    <definedName name="CBAJVEN2">#REF!</definedName>
    <definedName name="CBAJVEN3">#REF!</definedName>
    <definedName name="CBAJVEN4">#REF!</definedName>
    <definedName name="CBAJVEN5">#REF!</definedName>
    <definedName name="CBAJVEN6">#REF!</definedName>
    <definedName name="CBANERAESP">#REF!</definedName>
    <definedName name="CBANERALIV">#REF!</definedName>
    <definedName name="CBANERAPES">#REF!</definedName>
    <definedName name="CBANERAPVC">#REF!</definedName>
    <definedName name="CBASEBAN">#REF!</definedName>
    <definedName name="CBIDET">#REF!</definedName>
    <definedName name="CBLOCK10">#REF!</definedName>
    <definedName name="CBLOCK10_6">#REF!</definedName>
    <definedName name="CBLOCK10_8">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MCC114">#REF!</definedName>
    <definedName name="CBOMCC34">#REF!</definedName>
    <definedName name="CBOMSC1">#REF!</definedName>
    <definedName name="CBOMSC112">#REF!</definedName>
    <definedName name="CBOMSC34">#REF!</definedName>
    <definedName name="CBOTCOEMP">#REF!</definedName>
    <definedName name="CBOTCOSUP">#REF!</definedName>
    <definedName name="CBOTLUEMP">#REF!</definedName>
    <definedName name="CBOTLUSUP">#REF!</definedName>
    <definedName name="CBOTON">#REF!</definedName>
    <definedName name="CBREAKERS">#REF!</definedName>
    <definedName name="CC">#REF!</definedName>
    <definedName name="ccaballete">#REF!</definedName>
    <definedName name="CCALENT1850">#REF!</definedName>
    <definedName name="CCALENT612">#REF!</definedName>
    <definedName name="CCALENTGA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COLAGUACOB1">#REF!</definedName>
    <definedName name="CCOLAGUACOB12">#REF!</definedName>
    <definedName name="CCOLAGUACOB34">#REF!</definedName>
    <definedName name="CCOLAGUAHG1114">#REF!</definedName>
    <definedName name="CCOLAGUAHG112">#REF!</definedName>
    <definedName name="CCOLAGUAHG1234">#REF!</definedName>
    <definedName name="CCOLAGUAHG2">#REF!</definedName>
    <definedName name="CCOLAGUAHG3">#REF!</definedName>
    <definedName name="CCOLAGUAHG4">#REF!</definedName>
    <definedName name="CCOLAGUAHG5">#REF!</definedName>
    <definedName name="CCONSEP1C4">#REF!</definedName>
    <definedName name="CCONSEP1C5">#REF!</definedName>
    <definedName name="CCONSEP1C6">#REF!</definedName>
    <definedName name="CCONSEP1C8">#REF!</definedName>
    <definedName name="CCONSEP2C4">#REF!</definedName>
    <definedName name="CCONSEP2C5">#REF!</definedName>
    <definedName name="CCONSEP2C6">#REF!</definedName>
    <definedName name="CCONSEP2C8">#REF!</definedName>
    <definedName name="CCT">#REF!</definedName>
    <definedName name="CDES2">#REF!</definedName>
    <definedName name="CDES3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ESINOPAR">#REF!</definedName>
    <definedName name="CDESPISPARR2">#REF!</definedName>
    <definedName name="CDESPISPARR3">#REF!</definedName>
    <definedName name="CDESPLU2">#REF!</definedName>
    <definedName name="CDESPLU3">#REF!</definedName>
    <definedName name="CDESPLU4">#REF!</definedName>
    <definedName name="CDESPLU5">#REF!</definedName>
    <definedName name="CDUCHA">#REF!</definedName>
    <definedName name="CEDRO">#REF!</definedName>
    <definedName name="cell">#REF!</definedName>
    <definedName name="celltips_area">#REF!</definedName>
    <definedName name="cem">#REF!</definedName>
    <definedName name="Cem.Bco.Cisne.90Lb">#REF!</definedName>
    <definedName name="Cem.Bco.Rigas.88lb">#REF!</definedName>
    <definedName name="Cem.Gris.Portland">#REF!</definedName>
    <definedName name="CEMBCO">#REF!</definedName>
    <definedName name="CEMCPVC14">#REF!</definedName>
    <definedName name="CEMCPVCPINTA">#REF!</definedName>
    <definedName name="CEMEB">#REF!</definedName>
    <definedName name="CEMEG">#REF!</definedName>
    <definedName name="Cemento">#REF!</definedName>
    <definedName name="Cemento.Granel">#REF!</definedName>
    <definedName name="cemento.pañete">#REF!</definedName>
    <definedName name="Cemento_1">#N/A</definedName>
    <definedName name="CEMENTO_10">#REF!</definedName>
    <definedName name="CEMENTO_11">#REF!</definedName>
    <definedName name="Cemento_2">#N/A</definedName>
    <definedName name="Cemento_3">#N/A</definedName>
    <definedName name="CEMENTO_6">#REF!</definedName>
    <definedName name="CEMENTO_7">#REF!</definedName>
    <definedName name="CEMENTO_8">#REF!</definedName>
    <definedName name="CEMENTO_9">#REF!</definedName>
    <definedName name="Cemento_Blanco">#REF!</definedName>
    <definedName name="CEMENTO_BLANCO_10">#REF!</definedName>
    <definedName name="CEMENTO_BLANCO_11">#REF!</definedName>
    <definedName name="CEMENTO_BLANCO_6">#REF!</definedName>
    <definedName name="CEMENTO_BLANCO_7">#REF!</definedName>
    <definedName name="CEMENTO_BLANCO_8">#REF!</definedName>
    <definedName name="CEMENTO_BLANCO_9">#REF!</definedName>
    <definedName name="Cemento_Gris">#REF!</definedName>
    <definedName name="CEMENTO_GRIS_FDA">#REF!</definedName>
    <definedName name="CEMENTO_PVC">#REF!</definedName>
    <definedName name="CEMENTO_PVC_10">#REF!</definedName>
    <definedName name="CEMENTO_PVC_11">#REF!</definedName>
    <definedName name="CEMENTO_PVC_6">#REF!</definedName>
    <definedName name="CEMENTO_PVC_7">#REF!</definedName>
    <definedName name="CEMENTO_PVC_8">#REF!</definedName>
    <definedName name="CEMENTO_PVC_9">#REF!</definedName>
    <definedName name="Cemento_pvc_criollo__¼_gl.__Cano">#REF!</definedName>
    <definedName name="Cementobco">#REF!</definedName>
    <definedName name="cementoblanco">#REF!</definedName>
    <definedName name="cementocpvcpequeño">#REF!</definedName>
    <definedName name="Cementocriollo">#REF!</definedName>
    <definedName name="CEMENTOG">#REF!</definedName>
    <definedName name="cementogris">#REF!</definedName>
    <definedName name="CEMENTOP">#REF!</definedName>
    <definedName name="CEMENTOPVC">#REF!</definedName>
    <definedName name="CEMENTOPVC32OZ">#REF!</definedName>
    <definedName name="CEMENTOPVCCANOPINTA">#REF!</definedName>
    <definedName name="CEMENTOS">#REF!</definedName>
    <definedName name="CEMPALMEAGUA1">#REF!</definedName>
    <definedName name="CEMPALMEAGUA112">#REF!</definedName>
    <definedName name="CEMPALMEAGUA114">#REF!</definedName>
    <definedName name="CEMPALMEAGUA114112">#REF!</definedName>
    <definedName name="CEMPALMEAGUA1234">#REF!</definedName>
    <definedName name="CEMPALMEAGUA2">#REF!</definedName>
    <definedName name="CEMPALMEAGUA212">#REF!</definedName>
    <definedName name="CEN">#REF!</definedName>
    <definedName name="cenefa.decorativas">#REF!</definedName>
    <definedName name="Cer">#REF!</definedName>
    <definedName name="cer20x203">#REF!</definedName>
    <definedName name="cera">#REF!</definedName>
    <definedName name="cerab">#REF!</definedName>
    <definedName name="cerabaño1">#REF!</definedName>
    <definedName name="cerabaño2">#REF!</definedName>
    <definedName name="cerabaño3">#REF!</definedName>
    <definedName name="Cerac">#REF!</definedName>
    <definedName name="ceracocina1">#REF!</definedName>
    <definedName name="ceracocina2">#REF!</definedName>
    <definedName name="ceracocina3">#REF!</definedName>
    <definedName name="ceraescalones">#REF!</definedName>
    <definedName name="ceraimportad400">#REF!</definedName>
    <definedName name="ceraimportada350">#REF!</definedName>
    <definedName name="ceraimportada450">#REF!</definedName>
    <definedName name="ceraimportada500">#REF!</definedName>
    <definedName name="ceraimportada550">#REF!</definedName>
    <definedName name="ceraimportada600">#REF!</definedName>
    <definedName name="ceraimportada650">#REF!</definedName>
    <definedName name="Ceram.Boston.45x45">#REF!</definedName>
    <definedName name="Ceram.criolla.pared15x15">#REF!</definedName>
    <definedName name="Ceram.Etrusco.30x30">#REF!</definedName>
    <definedName name="Ceram.Gres.piso">#REF!</definedName>
    <definedName name="ceram.imp.pared">#REF!</definedName>
    <definedName name="Ceram.Imperial.45x45">#REF!</definedName>
    <definedName name="Ceram.Import.">#REF!</definedName>
    <definedName name="Ceram.Ines.Gris30x30">#REF!</definedName>
    <definedName name="Ceram.Nevada.33x33">#REF!</definedName>
    <definedName name="Ceram.Ultra.Blanco.33x33">#REF!</definedName>
    <definedName name="ceramcr33">#REF!</definedName>
    <definedName name="ceramcriolla">#REF!</definedName>
    <definedName name="ceramica">#REF!</definedName>
    <definedName name="Ceramica.Criolla.40.40">#REF!</definedName>
    <definedName name="Cerámica.para.Piso">#REF!</definedName>
    <definedName name="CERAMICA_20x20_BLANCA">#REF!</definedName>
    <definedName name="CERAMICA_20x20_BLANCA_10">#REF!</definedName>
    <definedName name="CERAMICA_20x20_BLANCA_11">#REF!</definedName>
    <definedName name="CERAMICA_20x20_BLANCA_6">#REF!</definedName>
    <definedName name="CERAMICA_20x20_BLANCA_7">#REF!</definedName>
    <definedName name="CERAMICA_20x20_BLANCA_8">#REF!</definedName>
    <definedName name="CERAMICA_20x20_BLANCA_9">#REF!</definedName>
    <definedName name="Cerámica_30x30_Pared">#REF!</definedName>
    <definedName name="CERAMICA_ANTIDESLIZANTE">#REF!</definedName>
    <definedName name="CERAMICA_ANTIDESLIZANTE_10">#REF!</definedName>
    <definedName name="CERAMICA_ANTIDESLIZANTE_11">#REF!</definedName>
    <definedName name="CERAMICA_ANTIDESLIZANTE_6">#REF!</definedName>
    <definedName name="CERAMICA_ANTIDESLIZANTE_7">#REF!</definedName>
    <definedName name="CERAMICA_ANTIDESLIZANTE_8">#REF!</definedName>
    <definedName name="CERAMICA_ANTIDESLIZANTE_9">#REF!</definedName>
    <definedName name="Cerámica_Italiana_Pared">#REF!</definedName>
    <definedName name="CERAMICA_PISOS_40x40">#REF!</definedName>
    <definedName name="CERAMICA_PISOS_40x40_10">#REF!</definedName>
    <definedName name="CERAMICA_PISOS_40x40_11">#REF!</definedName>
    <definedName name="CERAMICA_PISOS_40x40_6">#REF!</definedName>
    <definedName name="CERAMICA_PISOS_40x40_7">#REF!</definedName>
    <definedName name="CERAMICA_PISOS_40x40_8">#REF!</definedName>
    <definedName name="CERAMICA_PISOS_40x40_9">#REF!</definedName>
    <definedName name="ceramica20x20">#REF!</definedName>
    <definedName name="ceramica30x30">#REF!</definedName>
    <definedName name="Ceramicaimp">#REF!</definedName>
    <definedName name="ceramicaitalia">#REF!</definedName>
    <definedName name="ceramicaitaliapared">#REF!</definedName>
    <definedName name="ceramicaitalipared">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AMICAS">#REF!</definedName>
    <definedName name="Cerapisos">#REF!</definedName>
    <definedName name="CERBB">#REF!</definedName>
    <definedName name="CERCRI15A20">#REF!</definedName>
    <definedName name="cerm15x15pared">#REF!</definedName>
    <definedName name="cernirarena">#REF!</definedName>
    <definedName name="Cerp">#REF!</definedName>
    <definedName name="CERPARED">#REF!</definedName>
    <definedName name="CERRAJERIA">#REF!</definedName>
    <definedName name="CERTIFIC_DE_PAGO">#REF!</definedName>
    <definedName name="CESCHCH">#REF!</definedName>
    <definedName name="Cforros">#REF!</definedName>
    <definedName name="CFREGADERO1CAMARA">#REF!</definedName>
    <definedName name="CFREGADERO2CAMARAS">#REF!</definedName>
    <definedName name="CFREGCORR">#REF!</definedName>
    <definedName name="CFREGESP1CA">#REF!</definedName>
    <definedName name="CFREGESP2CA">#REF!</definedName>
    <definedName name="cfrontal">#REF!</definedName>
    <definedName name="CG">#REF!</definedName>
    <definedName name="CHANG" hidden="1">#REF!</definedName>
    <definedName name="chapa">#REF!</definedName>
    <definedName name="CHAPAPOTE10CMM2">#REF!</definedName>
    <definedName name="CHAPAPOTE10CMM3">#REF!</definedName>
    <definedName name="CHAZO">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#REF!</definedName>
    <definedName name="CHAZOS_10">#REF!</definedName>
    <definedName name="CHAZOS_11">#REF!</definedName>
    <definedName name="CHAZOS_6">#REF!</definedName>
    <definedName name="CHAZOS_7">#REF!</definedName>
    <definedName name="CHAZOS_8">#REF!</definedName>
    <definedName name="CHAZOS_9">#REF!</definedName>
    <definedName name="CHAZOZOCALO">#REF!</definedName>
    <definedName name="Cheque">#REF!</definedName>
    <definedName name="CHEQUE_HORZ_34">#REF!</definedName>
    <definedName name="CHEQUE_HORZ_34_10">#REF!</definedName>
    <definedName name="CHEQUE_HORZ_34_11">#REF!</definedName>
    <definedName name="CHEQUE_HORZ_34_6">#REF!</definedName>
    <definedName name="CHEQUE_HORZ_34_7">#REF!</definedName>
    <definedName name="CHEQUE_HORZ_34_8">#REF!</definedName>
    <definedName name="CHEQUE_HORZ_34_9">#REF!</definedName>
    <definedName name="CHEQUE_VERT_34">#REF!</definedName>
    <definedName name="CHEQUE_VERT_34_10">#REF!</definedName>
    <definedName name="CHEQUE_VERT_34_11">#REF!</definedName>
    <definedName name="CHEQUE_VERT_34_6">#REF!</definedName>
    <definedName name="CHEQUE_VERT_34_7">#REF!</definedName>
    <definedName name="CHEQUE_VERT_34_8">#REF!</definedName>
    <definedName name="CHEQUE_VERT_34_9">#REF!</definedName>
    <definedName name="ChequeH1">#REF!</definedName>
    <definedName name="ChequeH12">#REF!</definedName>
    <definedName name="ChequeH34">#REF!</definedName>
    <definedName name="chequehoriz34">#REF!</definedName>
    <definedName name="ChequeV1">#REF!</definedName>
    <definedName name="ChequeV12">#REF!</definedName>
    <definedName name="ChequeV34">#REF!</definedName>
    <definedName name="chilena">#REF!</definedName>
    <definedName name="CHOFER_Vehiculos_Livianos__Capacidad___5_Tons._Metros">#REF!</definedName>
    <definedName name="Chofercisterna">#REF!</definedName>
    <definedName name="CI">#REF!</definedName>
    <definedName name="CICLOP">#REF!</definedName>
    <definedName name="CINO">#REF!</definedName>
    <definedName name="CINODORO">#REF!</definedName>
    <definedName name="CINODOROFLUXOMETRO">#REF!</definedName>
    <definedName name="CINOESP1C">#REF!</definedName>
    <definedName name="CINOESP2C">#REF!</definedName>
    <definedName name="CINOESPPAR">#REF!</definedName>
    <definedName name="CINOFLUX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.sheetrock">#REF!</definedName>
    <definedName name="CINTAANTIRESBALANTE">#REF!</definedName>
    <definedName name="cintametrica">#REF!</definedName>
    <definedName name="CINTAPELIGRO">#REF!</definedName>
    <definedName name="CINTPIL">#REF!</definedName>
    <definedName name="CIS">#REF!</definedName>
    <definedName name="CIS12900GL">#REF!</definedName>
    <definedName name="CIS4000GL">#REF!</definedName>
    <definedName name="CISEGMONO100">#REF!</definedName>
    <definedName name="CISEGMONO30">#REF!</definedName>
    <definedName name="CISEGMONO60">#REF!</definedName>
    <definedName name="CIST">#REF!</definedName>
    <definedName name="cisterna">#REF!</definedName>
    <definedName name="CISTERNA4CAL">#REF!</definedName>
    <definedName name="CISTERNA4ROC">#REF!</definedName>
    <definedName name="CISTERNA8TIE">#REF!</definedName>
    <definedName name="cisternaroca">#REF!</definedName>
    <definedName name="cisternatierra">#REF!</definedName>
    <definedName name="CISTSDIS">#REF!</definedName>
    <definedName name="CIUPAISJAGS">#REF!</definedName>
    <definedName name="CIUPAISPROY">#REF!</definedName>
    <definedName name="CLAACE">#REF!</definedName>
    <definedName name="CLACOR">#REF!</definedName>
    <definedName name="CLADRILLOS">#REF!</definedName>
    <definedName name="CLAVADERO1">#REF!</definedName>
    <definedName name="CLAVADERO1CV">#REF!</definedName>
    <definedName name="CLAVADERO2">#REF!</definedName>
    <definedName name="CLAVADERO2CV">#REF!</definedName>
    <definedName name="CLAVAMANOS">#REF!</definedName>
    <definedName name="CLAVCLI">#REF!</definedName>
    <definedName name="CLAVCP">#REF!</definedName>
    <definedName name="CLAVEMP">#REF!</definedName>
    <definedName name="CLAVESPCP">#REF!</definedName>
    <definedName name="CLAVESPSP">#REF!</definedName>
    <definedName name="CLAVO">#REF!</definedName>
    <definedName name="Clavo.Acero">#REF!</definedName>
    <definedName name="Clavo.Dulce">#REF!</definedName>
    <definedName name="CLAVO_ACERO">#REF!</definedName>
    <definedName name="CLAVO_ACERO_10">#REF!</definedName>
    <definedName name="CLAVO_ACERO_11">#REF!</definedName>
    <definedName name="CLAVO_ACERO_5">#REF!</definedName>
    <definedName name="CLAVO_ACERO_6">#REF!</definedName>
    <definedName name="CLAVO_ACERO_7">#REF!</definedName>
    <definedName name="CLAVO_ACERO_8">#REF!</definedName>
    <definedName name="CLAVO_ACERO_9">#REF!</definedName>
    <definedName name="CLAVO_CORRIENTE">#REF!</definedName>
    <definedName name="Clavo_corriente__metalizado_c_c_2_½_x10">#REF!</definedName>
    <definedName name="CLAVO_CORRIENTE_10">#REF!</definedName>
    <definedName name="CLAVO_CORRIENTE_11">#REF!</definedName>
    <definedName name="CLAVO_CORRIENTE_5">#REF!</definedName>
    <definedName name="CLAVO_CORRIENTE_6">#REF!</definedName>
    <definedName name="CLAVO_CORRIENTE_7">#REF!</definedName>
    <definedName name="CLAVO_CORRIENTE_8">#REF!</definedName>
    <definedName name="CLAVO_CORRIENTE_9">#REF!</definedName>
    <definedName name="Clavo_de_acero_2_½">#REF!</definedName>
    <definedName name="CLAVO_ZINC">#REF!</definedName>
    <definedName name="CLAVO_ZINC_10">#REF!</definedName>
    <definedName name="CLAVO_ZINC_11">#REF!</definedName>
    <definedName name="CLAVO_ZINC_6">#REF!</definedName>
    <definedName name="CLAVO_ZINC_7">#REF!</definedName>
    <definedName name="CLAVO_ZINC_8">#REF!</definedName>
    <definedName name="CLAVO_ZINC_9">#REF!</definedName>
    <definedName name="CLAVOA">#REF!</definedName>
    <definedName name="clavoacero">#REF!</definedName>
    <definedName name="clavodulce">#REF!</definedName>
    <definedName name="CLAVOGALV">#REF!</definedName>
    <definedName name="CLAVOGALVCARTON">#REF!</definedName>
    <definedName name="clavom">#REF!</definedName>
    <definedName name="Clavos">#REF!</definedName>
    <definedName name="clavos.con.fulminantes">#REF!</definedName>
    <definedName name="Clavos_2">#N/A</definedName>
    <definedName name="Clavos_3">#N/A</definedName>
    <definedName name="clavos_6">#REF!</definedName>
    <definedName name="clavos_8">#REF!</definedName>
    <definedName name="Clavos_Corriente">#REF!</definedName>
    <definedName name="Clavosa">#REF!</definedName>
    <definedName name="CLAVOSAC">#REF!</definedName>
    <definedName name="CLAVOSACERO">#REF!</definedName>
    <definedName name="CLAVOSCORRIENTES">#REF!</definedName>
    <definedName name="CLAVOZINC">#REF!</definedName>
    <definedName name="CLAVPATAS">#REF!</definedName>
    <definedName name="CLAVPED">#REF!</definedName>
    <definedName name="CLAVPEDES">#REF!</definedName>
    <definedName name="CLAVPLADOM">#REF!</definedName>
    <definedName name="CLAVSALON">#REF!</definedName>
    <definedName name="CLAVSP">#REF!</definedName>
    <definedName name="Clear">#REF!</definedName>
    <definedName name="CLLAVECHO">#REF!</definedName>
    <definedName name="CLLAVEDUCHA">#REF!</definedName>
    <definedName name="CLLAVEPA1">#REF!</definedName>
    <definedName name="CLLAVEPA12">#REF!</definedName>
    <definedName name="CLLAVEPA34">#REF!</definedName>
    <definedName name="CLLAVEPACOB1">#REF!</definedName>
    <definedName name="CLLAVEPACOB112">#REF!</definedName>
    <definedName name="CLLAVEPACOB12">#REF!</definedName>
    <definedName name="CLLAVEPACOB34">#REF!</definedName>
    <definedName name="clorinador">#REF!</definedName>
    <definedName name="Cloro">#REF!</definedName>
    <definedName name="Clu.Ejec.Viga.V6T">#REF!</definedName>
    <definedName name="Club.de.Playa">#REF!</definedName>
    <definedName name="CLUB.DE.TENNIS">#REF!</definedName>
    <definedName name="Club.Ejec.Col.C">#REF!</definedName>
    <definedName name="Club.Ejec.Col.Cc1">#REF!</definedName>
    <definedName name="Club.Ejec.Losa.2do.Entrepiso">#REF!</definedName>
    <definedName name="Club.Ejec.V10E">#REF!</definedName>
    <definedName name="Club.Ejec.V12E">#REF!</definedName>
    <definedName name="Club.Ejec.V13E">#REF!</definedName>
    <definedName name="Club.Ejec.V1E">#REF!</definedName>
    <definedName name="Club.Ejec.V2E">#REF!</definedName>
    <definedName name="Club.Ejec.V3E">#REF!</definedName>
    <definedName name="Club.Ejec.V3T">#REF!</definedName>
    <definedName name="Club.Ejec.V4E">#REF!</definedName>
    <definedName name="Club.Ejec.V6E">#REF!</definedName>
    <definedName name="Club.Ejec.V7E">#REF!</definedName>
    <definedName name="Club.Ejec.V9E">#REF!</definedName>
    <definedName name="Club.Ejec.Viga.V10T">#REF!</definedName>
    <definedName name="Club.Ejec.Viga.V11T">#REF!</definedName>
    <definedName name="Club.Ejec.Viga.V1T">#REF!</definedName>
    <definedName name="Club.Ejec.Viga.V2T">#REF!</definedName>
    <definedName name="Club.Ejec.Viga.V4T">#REF!</definedName>
    <definedName name="Club.Ejec.Viga.V5T">#REF!</definedName>
    <definedName name="Club.Ejec.Viga.V7T">#REF!</definedName>
    <definedName name="Club.Ejec.Viga.V8T">#REF!</definedName>
    <definedName name="Club.Ejec.Viga.V9T">#REF!</definedName>
    <definedName name="Club.Ejec.Zc.">#REF!</definedName>
    <definedName name="Club.Ejec.Zcc">#REF!</definedName>
    <definedName name="Club.Ejec.ZCc1">#REF!</definedName>
    <definedName name="CLUB.EJECUTIVO">#REF!</definedName>
    <definedName name="Club.Ejecutivo.Losa.1er.entrepiso">#REF!</definedName>
    <definedName name="CLUB.PISCINA">#REF!</definedName>
    <definedName name="Club.pla.Zap.ZC">#REF!</definedName>
    <definedName name="Club.play.Col.C1">#REF!</definedName>
    <definedName name="Club.playa.Col.C2">#REF!</definedName>
    <definedName name="Club.playa.Col.C3">#REF!</definedName>
    <definedName name="Club.playa.Viga.VH">#REF!</definedName>
    <definedName name="Club.playa.Viga.Vh2">#REF!</definedName>
    <definedName name="Club.playa.Zap.ZC3">#REF!</definedName>
    <definedName name="ClubPla.zap.Zc1">#REF!</definedName>
    <definedName name="Clubplaya.Col.C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AND" hidden="1">#REF!</definedName>
    <definedName name="COCAJA">#REF!</definedName>
    <definedName name="coceracriolla20cb">#REF!</definedName>
    <definedName name="coceracriolla40cb">#REF!</definedName>
    <definedName name="coceracriolla40sb">#REF!</definedName>
    <definedName name="coceraimp3040b">#REF!</definedName>
    <definedName name="coceraimport20sb">#REF!</definedName>
    <definedName name="coceramicaimp1520">#REF!</definedName>
    <definedName name="coceramicaimp3040">#REF!</definedName>
    <definedName name="coceramicaimp3040cb">#REF!</definedName>
    <definedName name="coceramicaimp3040sb">#REF!</definedName>
    <definedName name="cocercriolla20sb">#REF!</definedName>
    <definedName name="Cocina">#REF!</definedName>
    <definedName name="CODC1">#REF!</definedName>
    <definedName name="CODC1_1_2">#REF!</definedName>
    <definedName name="CODC1_2">#REF!</definedName>
    <definedName name="CODC2">#REF!</definedName>
    <definedName name="CODC3">#REF!</definedName>
    <definedName name="CODC3_4">#REF!</definedName>
    <definedName name="CODC4">#REF!</definedName>
    <definedName name="CODD1_1_2_">#REF!</definedName>
    <definedName name="CODD2_">#REF!</definedName>
    <definedName name="CODD3_">#REF!</definedName>
    <definedName name="CODD4_">#REF!</definedName>
    <definedName name="CODIGO">#N/A</definedName>
    <definedName name="CODIGO_6">NA()</definedName>
    <definedName name="Codo___3_x90__pvc_presión">#REF!</definedName>
    <definedName name="codo_2x45">#REF!</definedName>
    <definedName name="codo_3x45">#REF!</definedName>
    <definedName name="codo_4x45">#REF!</definedName>
    <definedName name="CODO_ACERO_16x25a70">#REF!</definedName>
    <definedName name="CODO_ACERO_16x25a70_10">#REF!</definedName>
    <definedName name="CODO_ACERO_16x25a70_11">#REF!</definedName>
    <definedName name="CODO_ACERO_16x25a70_6">#REF!</definedName>
    <definedName name="CODO_ACERO_16x25a70_7">#REF!</definedName>
    <definedName name="CODO_ACERO_16x25a70_8">#REF!</definedName>
    <definedName name="CODO_ACERO_16x25a70_9">#REF!</definedName>
    <definedName name="CODO_ACERO_16x25menos">#REF!</definedName>
    <definedName name="CODO_ACERO_16x25menos_10">#REF!</definedName>
    <definedName name="CODO_ACERO_16x25menos_11">#REF!</definedName>
    <definedName name="CODO_ACERO_16x25menos_6">#REF!</definedName>
    <definedName name="CODO_ACERO_16x25menos_7">#REF!</definedName>
    <definedName name="CODO_ACERO_16x25menos_8">#REF!</definedName>
    <definedName name="CODO_ACERO_16x25menos_9">#REF!</definedName>
    <definedName name="CODO_ACERO_16x45">#REF!</definedName>
    <definedName name="CODO_ACERO_16x45_10">#REF!</definedName>
    <definedName name="CODO_ACERO_16x45_11">#REF!</definedName>
    <definedName name="CODO_ACERO_16x45_6">#REF!</definedName>
    <definedName name="CODO_ACERO_16x45_7">#REF!</definedName>
    <definedName name="CODO_ACERO_16x45_8">#REF!</definedName>
    <definedName name="CODO_ACERO_16x45_9">#REF!</definedName>
    <definedName name="CODO_ACERO_16x70mas">#REF!</definedName>
    <definedName name="CODO_ACERO_16x70mas_10">#REF!</definedName>
    <definedName name="CODO_ACERO_16x70mas_11">#REF!</definedName>
    <definedName name="CODO_ACERO_16x70mas_6">#REF!</definedName>
    <definedName name="CODO_ACERO_16x70mas_7">#REF!</definedName>
    <definedName name="CODO_ACERO_16x70mas_8">#REF!</definedName>
    <definedName name="CODO_ACERO_16x70mas_9">#REF!</definedName>
    <definedName name="CODO_ACERO_16x90">#REF!</definedName>
    <definedName name="CODO_ACERO_16x90_10">#REF!</definedName>
    <definedName name="CODO_ACERO_16x90_11">#REF!</definedName>
    <definedName name="CODO_ACERO_16x90_6">#REF!</definedName>
    <definedName name="CODO_ACERO_16x90_7">#REF!</definedName>
    <definedName name="CODO_ACERO_16x90_8">#REF!</definedName>
    <definedName name="CODO_ACERO_16x90_9">#REF!</definedName>
    <definedName name="CODO_ACERO_20x90">#REF!</definedName>
    <definedName name="CODO_ACERO_20x90_10">#REF!</definedName>
    <definedName name="CODO_ACERO_20x90_11">#REF!</definedName>
    <definedName name="CODO_ACERO_20x90_6">#REF!</definedName>
    <definedName name="CODO_ACERO_20x90_7">#REF!</definedName>
    <definedName name="CODO_ACERO_20x90_8">#REF!</definedName>
    <definedName name="CODO_ACERO_20x90_9">#REF!</definedName>
    <definedName name="CODO_ACERO_3x45">#REF!</definedName>
    <definedName name="CODO_ACERO_3x45_10">#REF!</definedName>
    <definedName name="CODO_ACERO_3x45_11">#REF!</definedName>
    <definedName name="CODO_ACERO_3x45_6">#REF!</definedName>
    <definedName name="CODO_ACERO_3x45_7">#REF!</definedName>
    <definedName name="CODO_ACERO_3x45_8">#REF!</definedName>
    <definedName name="CODO_ACERO_3x45_9">#REF!</definedName>
    <definedName name="CODO_ACERO_3x90">#REF!</definedName>
    <definedName name="CODO_ACERO_3x90_10">#REF!</definedName>
    <definedName name="CODO_ACERO_3x90_11">#REF!</definedName>
    <definedName name="CODO_ACERO_3x90_6">#REF!</definedName>
    <definedName name="CODO_ACERO_3x90_7">#REF!</definedName>
    <definedName name="CODO_ACERO_3x90_8">#REF!</definedName>
    <definedName name="CODO_ACERO_3x90_9">#REF!</definedName>
    <definedName name="CODO_ACERO_4X45">#REF!</definedName>
    <definedName name="CODO_ACERO_4X45_10">#REF!</definedName>
    <definedName name="CODO_ACERO_4X45_11">#REF!</definedName>
    <definedName name="CODO_ACERO_4X45_6">#REF!</definedName>
    <definedName name="CODO_ACERO_4X45_7">#REF!</definedName>
    <definedName name="CODO_ACERO_4X45_8">#REF!</definedName>
    <definedName name="CODO_ACERO_4X45_9">#REF!</definedName>
    <definedName name="CODO_ACERO_4X90">#REF!</definedName>
    <definedName name="CODO_ACERO_4X90_10">#REF!</definedName>
    <definedName name="CODO_ACERO_4X90_11">#REF!</definedName>
    <definedName name="CODO_ACERO_4X90_6">#REF!</definedName>
    <definedName name="CODO_ACERO_4X90_7">#REF!</definedName>
    <definedName name="CODO_ACERO_4X90_8">#REF!</definedName>
    <definedName name="CODO_ACERO_4X90_9">#REF!</definedName>
    <definedName name="CODO_ACERO_6x25a70">#REF!</definedName>
    <definedName name="CODO_ACERO_6x25a70_10">#REF!</definedName>
    <definedName name="CODO_ACERO_6x25a70_11">#REF!</definedName>
    <definedName name="CODO_ACERO_6x25a70_6">#REF!</definedName>
    <definedName name="CODO_ACERO_6x25a70_7">#REF!</definedName>
    <definedName name="CODO_ACERO_6x25a70_8">#REF!</definedName>
    <definedName name="CODO_ACERO_6x25a70_9">#REF!</definedName>
    <definedName name="CODO_ACERO_6x25menos">#REF!</definedName>
    <definedName name="CODO_ACERO_6x25menos_10">#REF!</definedName>
    <definedName name="CODO_ACERO_6x25menos_11">#REF!</definedName>
    <definedName name="CODO_ACERO_6x25menos_6">#REF!</definedName>
    <definedName name="CODO_ACERO_6x25menos_7">#REF!</definedName>
    <definedName name="CODO_ACERO_6x25menos_8">#REF!</definedName>
    <definedName name="CODO_ACERO_6x25menos_9">#REF!</definedName>
    <definedName name="CODO_ACERO_6x70mas">#REF!</definedName>
    <definedName name="CODO_ACERO_6x70mas_10">#REF!</definedName>
    <definedName name="CODO_ACERO_6x70mas_11">#REF!</definedName>
    <definedName name="CODO_ACERO_6x70mas_6">#REF!</definedName>
    <definedName name="CODO_ACERO_6x70mas_7">#REF!</definedName>
    <definedName name="CODO_ACERO_6x70mas_8">#REF!</definedName>
    <definedName name="CODO_ACERO_6x70mas_9">#REF!</definedName>
    <definedName name="CODO_ACERO_8x25a70">#REF!</definedName>
    <definedName name="CODO_ACERO_8x25a70_10">#REF!</definedName>
    <definedName name="CODO_ACERO_8x25a70_11">#REF!</definedName>
    <definedName name="CODO_ACERO_8x25a70_6">#REF!</definedName>
    <definedName name="CODO_ACERO_8x25a70_7">#REF!</definedName>
    <definedName name="CODO_ACERO_8x25a70_8">#REF!</definedName>
    <definedName name="CODO_ACERO_8x25a70_9">#REF!</definedName>
    <definedName name="CODO_ACERO_8x25menos">#REF!</definedName>
    <definedName name="CODO_ACERO_8x25menos_10">#REF!</definedName>
    <definedName name="CODO_ACERO_8x25menos_11">#REF!</definedName>
    <definedName name="CODO_ACERO_8x25menos_6">#REF!</definedName>
    <definedName name="CODO_ACERO_8x25menos_7">#REF!</definedName>
    <definedName name="CODO_ACERO_8x25menos_8">#REF!</definedName>
    <definedName name="CODO_ACERO_8x25menos_9">#REF!</definedName>
    <definedName name="CODO_ACERO_8x45">#REF!</definedName>
    <definedName name="CODO_ACERO_8x45_10">#REF!</definedName>
    <definedName name="CODO_ACERO_8x45_11">#REF!</definedName>
    <definedName name="CODO_ACERO_8x45_6">#REF!</definedName>
    <definedName name="CODO_ACERO_8x45_7">#REF!</definedName>
    <definedName name="CODO_ACERO_8x45_8">#REF!</definedName>
    <definedName name="CODO_ACERO_8x45_9">#REF!</definedName>
    <definedName name="CODO_ACERO_8x70mas">#REF!</definedName>
    <definedName name="CODO_ACERO_8x70mas_10">#REF!</definedName>
    <definedName name="CODO_ACERO_8x70mas_11">#REF!</definedName>
    <definedName name="CODO_ACERO_8x70mas_6">#REF!</definedName>
    <definedName name="CODO_ACERO_8x70mas_7">#REF!</definedName>
    <definedName name="CODO_ACERO_8x70mas_8">#REF!</definedName>
    <definedName name="CODO_ACERO_8x70mas_9">#REF!</definedName>
    <definedName name="CODO_ACERO_8x90">#REF!</definedName>
    <definedName name="CODO_ACERO_8x90_10">#REF!</definedName>
    <definedName name="CODO_ACERO_8x90_11">#REF!</definedName>
    <definedName name="CODO_ACERO_8x90_6">#REF!</definedName>
    <definedName name="CODO_ACERO_8x90_7">#REF!</definedName>
    <definedName name="CODO_ACERO_8x90_8">#REF!</definedName>
    <definedName name="CODO_ACERO_8x90_9">#REF!</definedName>
    <definedName name="CODO_CPVC_12x90">#REF!</definedName>
    <definedName name="CODO_CPVC_12x90_10">#REF!</definedName>
    <definedName name="CODO_CPVC_12x90_11">#REF!</definedName>
    <definedName name="CODO_CPVC_12x90_6">#REF!</definedName>
    <definedName name="CODO_CPVC_12x90_7">#REF!</definedName>
    <definedName name="CODO_CPVC_12x90_8">#REF!</definedName>
    <definedName name="CODO_CPVC_12x90_9">#REF!</definedName>
    <definedName name="CODO_ELEC_1">#REF!</definedName>
    <definedName name="CODO_ELEC_1_10">#REF!</definedName>
    <definedName name="CODO_ELEC_1_11">#REF!</definedName>
    <definedName name="CODO_ELEC_1_6">#REF!</definedName>
    <definedName name="CODO_ELEC_1_7">#REF!</definedName>
    <definedName name="CODO_ELEC_1_8">#REF!</definedName>
    <definedName name="CODO_ELEC_1_9">#REF!</definedName>
    <definedName name="CODO_ELEC_12">#REF!</definedName>
    <definedName name="CODO_ELEC_12_10">#REF!</definedName>
    <definedName name="CODO_ELEC_12_11">#REF!</definedName>
    <definedName name="CODO_ELEC_12_6">#REF!</definedName>
    <definedName name="CODO_ELEC_12_7">#REF!</definedName>
    <definedName name="CODO_ELEC_12_8">#REF!</definedName>
    <definedName name="CODO_ELEC_12_9">#REF!</definedName>
    <definedName name="CODO_ELEC_1y12">#REF!</definedName>
    <definedName name="CODO_ELEC_1y12_10">#REF!</definedName>
    <definedName name="CODO_ELEC_1y12_11">#REF!</definedName>
    <definedName name="CODO_ELEC_1y12_6">#REF!</definedName>
    <definedName name="CODO_ELEC_1y12_7">#REF!</definedName>
    <definedName name="CODO_ELEC_1y12_8">#REF!</definedName>
    <definedName name="CODO_ELEC_1y12_9">#REF!</definedName>
    <definedName name="CODO_ELEC_2">#REF!</definedName>
    <definedName name="CODO_ELEC_2_10">#REF!</definedName>
    <definedName name="CODO_ELEC_2_11">#REF!</definedName>
    <definedName name="CODO_ELEC_2_6">#REF!</definedName>
    <definedName name="CODO_ELEC_2_7">#REF!</definedName>
    <definedName name="CODO_ELEC_2_8">#REF!</definedName>
    <definedName name="CODO_ELEC_2_9">#REF!</definedName>
    <definedName name="CODO_ELEC_34">#REF!</definedName>
    <definedName name="CODO_ELEC_34_10">#REF!</definedName>
    <definedName name="CODO_ELEC_34_11">#REF!</definedName>
    <definedName name="CODO_ELEC_34_6">#REF!</definedName>
    <definedName name="CODO_ELEC_34_7">#REF!</definedName>
    <definedName name="CODO_ELEC_34_8">#REF!</definedName>
    <definedName name="CODO_ELEC_34_9">#REF!</definedName>
    <definedName name="CODO_HG_1_12_x90">#REF!</definedName>
    <definedName name="CODO_HG_1_12_x90_10">#REF!</definedName>
    <definedName name="CODO_HG_1_12_x90_11">#REF!</definedName>
    <definedName name="CODO_HG_1_12_x90_6">#REF!</definedName>
    <definedName name="CODO_HG_1_12_x90_7">#REF!</definedName>
    <definedName name="CODO_HG_1_12_x90_8">#REF!</definedName>
    <definedName name="CODO_HG_1_12_x90_9">#REF!</definedName>
    <definedName name="CODO_HG_12x90">#REF!</definedName>
    <definedName name="CODO_HG_12x90_10">#REF!</definedName>
    <definedName name="CODO_HG_12x90_11">#REF!</definedName>
    <definedName name="CODO_HG_12x90_6">#REF!</definedName>
    <definedName name="CODO_HG_12x90_7">#REF!</definedName>
    <definedName name="CODO_HG_12x90_8">#REF!</definedName>
    <definedName name="CODO_HG_12x90_9">#REF!</definedName>
    <definedName name="CODO_HG_1x90">#REF!</definedName>
    <definedName name="CODO_HG_1x90_10">#REF!</definedName>
    <definedName name="CODO_HG_1x90_11">#REF!</definedName>
    <definedName name="CODO_HG_1x90_6">#REF!</definedName>
    <definedName name="CODO_HG_1x90_7">#REF!</definedName>
    <definedName name="CODO_HG_1x90_8">#REF!</definedName>
    <definedName name="CODO_HG_1x90_9">#REF!</definedName>
    <definedName name="CODO_HG_1y12x90">#REF!</definedName>
    <definedName name="CODO_HG_1y12x90_10">#REF!</definedName>
    <definedName name="CODO_HG_1y12x90_11">#REF!</definedName>
    <definedName name="CODO_HG_1y12x90_6">#REF!</definedName>
    <definedName name="CODO_HG_1y12x90_7">#REF!</definedName>
    <definedName name="CODO_HG_1y12x90_8">#REF!</definedName>
    <definedName name="CODO_HG_1y12x90_9">#REF!</definedName>
    <definedName name="CODO_HG_2x90">#REF!</definedName>
    <definedName name="CODO_HG_2x90_10">#REF!</definedName>
    <definedName name="CODO_HG_2x90_11">#REF!</definedName>
    <definedName name="CODO_HG_2x90_6">#REF!</definedName>
    <definedName name="CODO_HG_2x90_7">#REF!</definedName>
    <definedName name="CODO_HG_2x90_8">#REF!</definedName>
    <definedName name="CODO_HG_2x90_9">#REF!</definedName>
    <definedName name="CODO_HG_34x90">#REF!</definedName>
    <definedName name="CODO_HG_34x90_10">#REF!</definedName>
    <definedName name="CODO_HG_34x90_11">#REF!</definedName>
    <definedName name="CODO_HG_34x90_6">#REF!</definedName>
    <definedName name="CODO_HG_34x90_7">#REF!</definedName>
    <definedName name="CODO_HG_34x90_8">#REF!</definedName>
    <definedName name="CODO_HG_34x90_9">#REF!</definedName>
    <definedName name="codo_pp_0.5">#REF!</definedName>
    <definedName name="CODO_PVC_DRE_2x45">#REF!</definedName>
    <definedName name="CODO_PVC_DRE_2x45_10">#REF!</definedName>
    <definedName name="CODO_PVC_DRE_2x45_11">#REF!</definedName>
    <definedName name="CODO_PVC_DRE_2x45_6">#REF!</definedName>
    <definedName name="CODO_PVC_DRE_2x45_7">#REF!</definedName>
    <definedName name="CODO_PVC_DRE_2x45_8">#REF!</definedName>
    <definedName name="CODO_PVC_DRE_2x45_9">#REF!</definedName>
    <definedName name="CODO_PVC_DRE_2x90">#REF!</definedName>
    <definedName name="CODO_PVC_DRE_2x90_10">#REF!</definedName>
    <definedName name="CODO_PVC_DRE_2x90_11">#REF!</definedName>
    <definedName name="CODO_PVC_DRE_2x90_6">#REF!</definedName>
    <definedName name="CODO_PVC_DRE_2x90_7">#REF!</definedName>
    <definedName name="CODO_PVC_DRE_2x90_8">#REF!</definedName>
    <definedName name="CODO_PVC_DRE_2x90_9">#REF!</definedName>
    <definedName name="CODO_PVC_DRE_3x45">#REF!</definedName>
    <definedName name="CODO_PVC_DRE_3x45_10">#REF!</definedName>
    <definedName name="CODO_PVC_DRE_3x45_11">#REF!</definedName>
    <definedName name="CODO_PVC_DRE_3x45_6">#REF!</definedName>
    <definedName name="CODO_PVC_DRE_3x45_7">#REF!</definedName>
    <definedName name="CODO_PVC_DRE_3x45_8">#REF!</definedName>
    <definedName name="CODO_PVC_DRE_3x45_9">#REF!</definedName>
    <definedName name="CODO_PVC_DRE_3x90">#REF!</definedName>
    <definedName name="CODO_PVC_DRE_3x90_10">#REF!</definedName>
    <definedName name="CODO_PVC_DRE_3x90_11">#REF!</definedName>
    <definedName name="CODO_PVC_DRE_3x90_6">#REF!</definedName>
    <definedName name="CODO_PVC_DRE_3x90_7">#REF!</definedName>
    <definedName name="CODO_PVC_DRE_3x90_8">#REF!</definedName>
    <definedName name="CODO_PVC_DRE_3x90_9">#REF!</definedName>
    <definedName name="CODO_PVC_DRE_4x45">#REF!</definedName>
    <definedName name="CODO_PVC_DRE_4x45_10">#REF!</definedName>
    <definedName name="CODO_PVC_DRE_4x45_11">#REF!</definedName>
    <definedName name="CODO_PVC_DRE_4x45_6">#REF!</definedName>
    <definedName name="CODO_PVC_DRE_4x45_7">#REF!</definedName>
    <definedName name="CODO_PVC_DRE_4x45_8">#REF!</definedName>
    <definedName name="CODO_PVC_DRE_4x45_9">#REF!</definedName>
    <definedName name="CODO_PVC_DRE_4x90">#REF!</definedName>
    <definedName name="CODO_PVC_DRE_4x90_10">#REF!</definedName>
    <definedName name="CODO_PVC_DRE_4x90_11">#REF!</definedName>
    <definedName name="CODO_PVC_DRE_4x90_6">#REF!</definedName>
    <definedName name="CODO_PVC_DRE_4x90_7">#REF!</definedName>
    <definedName name="CODO_PVC_DRE_4x90_8">#REF!</definedName>
    <definedName name="CODO_PVC_DRE_4x90_9">#REF!</definedName>
    <definedName name="Codo_pvc_eléct._½__x_90º">#REF!</definedName>
    <definedName name="CODO_PVC_PRES_12x90">#REF!</definedName>
    <definedName name="CODO_PVC_PRES_12x90_10">#REF!</definedName>
    <definedName name="CODO_PVC_PRES_12x90_11">#REF!</definedName>
    <definedName name="CODO_PVC_PRES_12x90_6">#REF!</definedName>
    <definedName name="CODO_PVC_PRES_12x90_7">#REF!</definedName>
    <definedName name="CODO_PVC_PRES_12x90_8">#REF!</definedName>
    <definedName name="CODO_PVC_PRES_12x90_9">#REF!</definedName>
    <definedName name="CODO_PVC_PRES_1x90">#REF!</definedName>
    <definedName name="CODO_PVC_PRES_1x90_10">#REF!</definedName>
    <definedName name="CODO_PVC_PRES_1x90_11">#REF!</definedName>
    <definedName name="CODO_PVC_PRES_1x90_6">#REF!</definedName>
    <definedName name="CODO_PVC_PRES_1x90_7">#REF!</definedName>
    <definedName name="CODO_PVC_PRES_1x90_8">#REF!</definedName>
    <definedName name="CODO_PVC_PRES_1x90_9">#REF!</definedName>
    <definedName name="CODO1">#REF!</definedName>
    <definedName name="CODO1_2HG">#REF!</definedName>
    <definedName name="CODO112">#REF!</definedName>
    <definedName name="CODO12">#REF!</definedName>
    <definedName name="CODO1290HG">#REF!</definedName>
    <definedName name="Codo12cpvc">#REF!</definedName>
    <definedName name="Codo12HG">#REF!</definedName>
    <definedName name="Codo12Presion">#REF!</definedName>
    <definedName name="CODO190P">#REF!</definedName>
    <definedName name="Codo1hg">#REF!</definedName>
    <definedName name="CODO245">#REF!</definedName>
    <definedName name="CODO290">#REF!</definedName>
    <definedName name="Codo2Drenaje">#REF!</definedName>
    <definedName name="CODO2E">#REF!</definedName>
    <definedName name="Codo2x45drenaje">#REF!</definedName>
    <definedName name="CODO3">#REF!</definedName>
    <definedName name="CODO34">#REF!</definedName>
    <definedName name="Codo34HG">#REF!</definedName>
    <definedName name="CODO390P">#REF!</definedName>
    <definedName name="Codo3Drenaje">#REF!</definedName>
    <definedName name="CODO3E">#REF!</definedName>
    <definedName name="CODO3X45DRENAJE">#REF!</definedName>
    <definedName name="CODO4">#REF!</definedName>
    <definedName name="Codo4Drenaje">#REF!</definedName>
    <definedName name="CODO4E">#REF!</definedName>
    <definedName name="CODO4X45">#REF!</definedName>
    <definedName name="Codo4x45drenaje">#REF!</definedName>
    <definedName name="CODOCPVC12X90">#REF!</definedName>
    <definedName name="CODOCPVC34X90">#REF!</definedName>
    <definedName name="CODODRENAJE2X45">#REF!</definedName>
    <definedName name="CODODRENAJE2X90">#REF!</definedName>
    <definedName name="CODODRENAJE3">#REF!</definedName>
    <definedName name="cododrenaje3x45">#REF!</definedName>
    <definedName name="CODODRENAJE3X90">#REF!</definedName>
    <definedName name="cododrenaje4x45">#REF!</definedName>
    <definedName name="CODODRENAJE4X90">#REF!</definedName>
    <definedName name="CODOHG112X90">#REF!</definedName>
    <definedName name="codohg12">#REF!</definedName>
    <definedName name="CODOHG125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5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resion12x90">#REF!</definedName>
    <definedName name="codopresion12x90pvc">#REF!</definedName>
    <definedName name="codopresion1x90pvc">#REF!</definedName>
    <definedName name="codopresion2x90pvc">#REF!</definedName>
    <definedName name="codopresion34x90pvc">#REF!</definedName>
    <definedName name="CODOPVC1_2X90">#REF!</definedName>
    <definedName name="CODOPVC3_4X90">#REF!</definedName>
    <definedName name="CODOPVC3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DREN6X90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DP1_">#REF!</definedName>
    <definedName name="CODP1_1_2_">#REF!</definedName>
    <definedName name="CODP1_2_">#REF!</definedName>
    <definedName name="CODP2_">#REF!</definedName>
    <definedName name="CODP2_1_2_">#REF!</definedName>
    <definedName name="CODP3_">#REF!</definedName>
    <definedName name="CODP3_4_">#REF!</definedName>
    <definedName name="CODP4_">#REF!</definedName>
    <definedName name="CODPC1_2_">#REF!</definedName>
    <definedName name="CODPC3_4_">#REF!</definedName>
    <definedName name="coe.esp.gra">#REF!</definedName>
    <definedName name="coef.2">#REF!</definedName>
    <definedName name="coef.adm.">#REF!</definedName>
    <definedName name="coef.gas.adm">#REF!</definedName>
    <definedName name="col">#REF!</definedName>
    <definedName name="Col.1erN">#REF!</definedName>
    <definedName name="Col.20.20.2nivel">#REF!</definedName>
    <definedName name="Col.20X20">#REF!</definedName>
    <definedName name="col.20x20.area.noble">#REF!</definedName>
    <definedName name="col.20x20.plastbau">#REF!</definedName>
    <definedName name="col.25cm.diam.">#REF!</definedName>
    <definedName name="col.30x30.lobby">#REF!</definedName>
    <definedName name="col.50cm">#REF!</definedName>
    <definedName name="Col.Ama.2do.N.Mod.II">#REF!</definedName>
    <definedName name="Col.Ama.3erN.Mod.II">#REF!</definedName>
    <definedName name="Col.amarre.20x20.2doN">#REF!</definedName>
    <definedName name="Col.amarre.3erN">#REF!</definedName>
    <definedName name="Col.C1.1erN.Mod.I">#REF!</definedName>
    <definedName name="Col.C1.1erN.Mod.II">#REF!</definedName>
    <definedName name="Col.C1.25x25.1erN">#REF!</definedName>
    <definedName name="Col.C1.25x25.2doN">#REF!</definedName>
    <definedName name="Col.C1.25x25.3erN">#REF!</definedName>
    <definedName name="Col.C1.2do.N.Mod.II">#REF!</definedName>
    <definedName name="Col.C1.3erN.Mod.I">#REF!</definedName>
    <definedName name="Col.C1.3erN.Mod.II">#REF!</definedName>
    <definedName name="Col.C1.4toN.Mod.I">#REF!</definedName>
    <definedName name="Col.C1.4toN.Mod.II">#REF!</definedName>
    <definedName name="Col.C11.edif.Oficinas">#REF!</definedName>
    <definedName name="Col.C12do.N.Mod.I">#REF!</definedName>
    <definedName name="Col.C2.1erN.Mod.I">#REF!</definedName>
    <definedName name="Col.C2.1erN.mod.II">#REF!</definedName>
    <definedName name="Col.C2.2do.N.Mod.I">#REF!</definedName>
    <definedName name="Col.C2.2doN.Mod.II">#REF!</definedName>
    <definedName name="Col.C2.3erN.Mod.II">#REF!</definedName>
    <definedName name="Col.C2.4toN.Mod.II">#REF!</definedName>
    <definedName name="Col.C2y3.3erN.Mod.I">#REF!</definedName>
    <definedName name="Col.C2y3.4toN.Mod.I">#REF!</definedName>
    <definedName name="Col.C3.1erN.Mod.II">#REF!</definedName>
    <definedName name="Col.C31erN.Mod.I">#REF!</definedName>
    <definedName name="Col.C4.1erN.Mod.II">#REF!</definedName>
    <definedName name="Col.C4.1erN.ModI">#REF!</definedName>
    <definedName name="Col.C4.1erN.Villas">#REF!</definedName>
    <definedName name="Col.C4.2doN.Mod.I">#REF!</definedName>
    <definedName name="Col.C4.2doN.Mod.II">#REF!</definedName>
    <definedName name="Col.C4.2doN.Villas">#REF!</definedName>
    <definedName name="Col.C4.3erN.Mod.I">#REF!</definedName>
    <definedName name="Col.C4.3erN.Mod.II">#REF!</definedName>
    <definedName name="Col.C4.4toN.Mod.I">#REF!</definedName>
    <definedName name="Col.C4.4toN.Mod.II">#REF!</definedName>
    <definedName name="Col.C5.triangular">#REF!</definedName>
    <definedName name="Col.Camarre.4toN.Mod.II">#REF!</definedName>
    <definedName name="col.GFRC.red.25">#REF!</definedName>
    <definedName name="col.red.30cm">#REF!</definedName>
    <definedName name="Col.Redon.30cm.BNP.Administración">#REF!</definedName>
    <definedName name="Col.Redon.30cmSNP.Administración">#REF!</definedName>
    <definedName name="col1.4">#REF!</definedName>
    <definedName name="COL15X65">#REF!</definedName>
    <definedName name="COL20X30">#REF!</definedName>
    <definedName name="COL20X45">#REF!</definedName>
    <definedName name="COLA_EXT_LAVAMANOS_PVC_1_14x8">#REF!</definedName>
    <definedName name="COLA_EXT_LAVAMANOS_PVC_1_14x8_10">#REF!</definedName>
    <definedName name="COLA_EXT_LAVAMANOS_PVC_1_14x8_11">#REF!</definedName>
    <definedName name="COLA_EXT_LAVAMANOS_PVC_1_14x8_6">#REF!</definedName>
    <definedName name="COLA_EXT_LAVAMANOS_PVC_1_14x8_7">#REF!</definedName>
    <definedName name="COLA_EXT_LAVAMANOS_PVC_1_14x8_8">#REF!</definedName>
    <definedName name="COLA_EXT_LAVAMANOS_PVC_1_14x8_9">#REF!</definedName>
    <definedName name="COLABORA1">#REF!</definedName>
    <definedName name="COLABORA2">#REF!</definedName>
    <definedName name="colaextensorasifon112x6">#REF!</definedName>
    <definedName name="COLAEXTLAV">#REF!</definedName>
    <definedName name="Colaextpvc">#REF!</definedName>
    <definedName name="COLAGUA2SCH40CONTRA">#REF!</definedName>
    <definedName name="COLAMARRE15X20">#REF!</definedName>
    <definedName name="COLAMARRE20X20">#REF!</definedName>
    <definedName name="Colc.Bloque.10cm">#REF!</definedName>
    <definedName name="Colc.Hormigón.Grua">#REF!</definedName>
    <definedName name="colc.marmolpared">#REF!</definedName>
    <definedName name="COLC1">#REF!</definedName>
    <definedName name="COLC1_6">#REF!</definedName>
    <definedName name="COLC11">#REF!</definedName>
    <definedName name="COLC2">#REF!</definedName>
    <definedName name="COLC2_6">#REF!</definedName>
    <definedName name="COLC22">#REF!</definedName>
    <definedName name="COLC3">#REF!</definedName>
    <definedName name="COLC3CIR">#REF!</definedName>
    <definedName name="COLC3CIR_6">#REF!</definedName>
    <definedName name="COLC4">#REF!</definedName>
    <definedName name="COLC4_6">#REF!</definedName>
    <definedName name="COLC5">#REF!</definedName>
    <definedName name="Coloc._bloque_4x_8_x16_pulgs.">#REF!</definedName>
    <definedName name="Coloc.Block.4">#REF!</definedName>
    <definedName name="Coloc.Block.6">#REF!</definedName>
    <definedName name="Coloc.Bloq.8.BNPT">#REF!</definedName>
    <definedName name="Coloc.Bloque.12">#REF!</definedName>
    <definedName name="Coloc.ceramica.pared">#REF!</definedName>
    <definedName name="Coloc.Ceramica.Pisos">#REF!</definedName>
    <definedName name="Coloc.Hormigón">#REF!</definedName>
    <definedName name="Coloc.piso">#REF!</definedName>
    <definedName name="Coloc.Quary.Tile">#REF!</definedName>
    <definedName name="Coloc.Zocalo">#REF!</definedName>
    <definedName name="Coloc.Zócalo">#REF!</definedName>
    <definedName name="COLOC_BLOCK4">#REF!</definedName>
    <definedName name="COLOC_BLOCK4_10">#REF!</definedName>
    <definedName name="COLOC_BLOCK4_11">#REF!</definedName>
    <definedName name="COLOC_BLOCK4_6">#REF!</definedName>
    <definedName name="COLOC_BLOCK4_7">#REF!</definedName>
    <definedName name="COLOC_BLOCK4_8">#REF!</definedName>
    <definedName name="COLOC_BLOCK4_9">#REF!</definedName>
    <definedName name="COLOC_BLOCK6">#REF!</definedName>
    <definedName name="COLOC_BLOCK6_10">#REF!</definedName>
    <definedName name="COLOC_BLOCK6_11">#REF!</definedName>
    <definedName name="COLOC_BLOCK6_6">#REF!</definedName>
    <definedName name="COLOC_BLOCK6_7">#REF!</definedName>
    <definedName name="COLOC_BLOCK6_8">#REF!</definedName>
    <definedName name="COLOC_BLOCK6_9">#REF!</definedName>
    <definedName name="COLOC_BLOCK8">#REF!</definedName>
    <definedName name="COLOC_BLOCK8_10">#REF!</definedName>
    <definedName name="COLOC_BLOCK8_11">#REF!</definedName>
    <definedName name="COLOC_BLOCK8_6">#REF!</definedName>
    <definedName name="COLOC_BLOCK8_7">#REF!</definedName>
    <definedName name="COLOC_BLOCK8_8">#REF!</definedName>
    <definedName name="COLOC_BLOCK8_9">#REF!</definedName>
    <definedName name="COLOC_TUB_PEAD_16">#REF!</definedName>
    <definedName name="COLOC_TUB_PEAD_16_10">#REF!</definedName>
    <definedName name="COLOC_TUB_PEAD_16_11">#REF!</definedName>
    <definedName name="COLOC_TUB_PEAD_16_6">#REF!</definedName>
    <definedName name="COLOC_TUB_PEAD_16_7">#REF!</definedName>
    <definedName name="COLOC_TUB_PEAD_16_8">#REF!</definedName>
    <definedName name="COLOC_TUB_PEAD_16_9">#REF!</definedName>
    <definedName name="COLOC_TUB_PEAD_20">#REF!</definedName>
    <definedName name="COLOC_TUB_PEAD_20_10">#REF!</definedName>
    <definedName name="COLOC_TUB_PEAD_20_11">#REF!</definedName>
    <definedName name="COLOC_TUB_PEAD_20_6">#REF!</definedName>
    <definedName name="COLOC_TUB_PEAD_20_7">#REF!</definedName>
    <definedName name="COLOC_TUB_PEAD_20_8">#REF!</definedName>
    <definedName name="COLOC_TUB_PEAD_20_9">#REF!</definedName>
    <definedName name="COLOC_TUB_PEAD_8">#REF!</definedName>
    <definedName name="COLOC_TUB_PEAD_8_10">#REF!</definedName>
    <definedName name="COLOC_TUB_PEAD_8_11">#REF!</definedName>
    <definedName name="COLOC_TUB_PEAD_8_6">#REF!</definedName>
    <definedName name="COLOC_TUB_PEAD_8_7">#REF!</definedName>
    <definedName name="COLOC_TUB_PEAD_8_8">#REF!</definedName>
    <definedName name="COLOC_TUB_PEAD_8_9">#REF!</definedName>
    <definedName name="colocaceromalla">#REF!</definedName>
    <definedName name="colocacionbalaustres">#REF!</definedName>
    <definedName name="colocacionbobedilla">#REF!</definedName>
    <definedName name="colocblock6">#REF!</definedName>
    <definedName name="Colorante">#REF!</definedName>
    <definedName name="colred1.2">#REF!</definedName>
    <definedName name="colum">#REF!</definedName>
    <definedName name="Colum.60cm.Espectaculos">#REF!</definedName>
    <definedName name="Colum.C.1">#REF!</definedName>
    <definedName name="Colum.C.3">#REF!</definedName>
    <definedName name="Colum.Cuad.Edif.Oficinas">#REF!</definedName>
    <definedName name="Colum.Horm.Convenc.Espectaculos">#REF!</definedName>
    <definedName name="Colum.Ø45.Edif.Oficina">#REF!</definedName>
    <definedName name="Colum.Red40.Discot">#REF!</definedName>
    <definedName name="Colum.Red50.Casino">#REF!</definedName>
    <definedName name="Colum.redon.40.Area.Novle">#REF!</definedName>
    <definedName name="Colum.redonda.40.Comedor">#REF!</definedName>
    <definedName name="colum2">#REF!</definedName>
    <definedName name="Column.horm.Administracion">#REF!</definedName>
    <definedName name="Columna.C1.15x20">#REF!</definedName>
    <definedName name="Columna.Cc.20x20">#REF!</definedName>
    <definedName name="Columna.Cocina">#REF!</definedName>
    <definedName name="Columna.Convenc.Villas">#REF!</definedName>
    <definedName name="Columna.Cr">#REF!</definedName>
    <definedName name="Columna.Horm.Area.Noble">#REF!</definedName>
    <definedName name="Columna.Lavanderia">#REF!</definedName>
    <definedName name="columna.pergolado">#REF!</definedName>
    <definedName name="Columna.Redon.50.Area.Noble">#REF!</definedName>
    <definedName name="Columna.redonda.30.villas">#REF!</definedName>
    <definedName name="columna1">#REF!</definedName>
    <definedName name="columna2">#REF!</definedName>
    <definedName name="columna3">#REF!</definedName>
    <definedName name="Columna30x30">#REF!</definedName>
    <definedName name="columna4">#REF!</definedName>
    <definedName name="ColumnaC1">#REF!</definedName>
    <definedName name="ColumnaC1mas12">#REF!</definedName>
    <definedName name="ColumnaC1mas16">#REF!</definedName>
    <definedName name="ColumnaC1mas8">#REF!</definedName>
    <definedName name="Columnas">#REF!</definedName>
    <definedName name="Columnas.C1s.C2s">#REF!</definedName>
    <definedName name="Columnas.Redonda.30cm">#REF!</definedName>
    <definedName name="columnasum">#REF!</definedName>
    <definedName name="Com.Personal">#REF!</definedName>
    <definedName name="COMBUSTIBLES">#REF!</definedName>
    <definedName name="CommHdr">#REF!</definedName>
    <definedName name="CommLabel">#REF!</definedName>
    <definedName name="Compactadogranular">#REF!</definedName>
    <definedName name="compactadormecanico">#REF!</definedName>
    <definedName name="COMPAÑIA">#REF!</definedName>
    <definedName name="Comparación">#REF!</definedName>
    <definedName name="COMPENS">#REF!</definedName>
    <definedName name="compenss">#REF!</definedName>
    <definedName name="COMPRESOR">#REF!</definedName>
    <definedName name="COMPRESOR_10">#REF!</definedName>
    <definedName name="COMPRESOR_11">#REF!</definedName>
    <definedName name="COMPRESOR_6">#REF!</definedName>
    <definedName name="COMPRESOR_7">#REF!</definedName>
    <definedName name="COMPRESOR_8">#REF!</definedName>
    <definedName name="COMPRESOR_9">#REF!</definedName>
    <definedName name="Compresores">#REF!</definedName>
    <definedName name="COMPUERTA_1x1_VOLANTA">#REF!</definedName>
    <definedName name="COMPUERTA_1x1_VOLANTA_10">#REF!</definedName>
    <definedName name="COMPUERTA_1x1_VOLANTA_11">#REF!</definedName>
    <definedName name="COMPUERTA_1x1_VOLANTA_6">#REF!</definedName>
    <definedName name="COMPUERTA_1x1_VOLANTA_7">#REF!</definedName>
    <definedName name="COMPUERTA_1x1_VOLANTA_8">#REF!</definedName>
    <definedName name="COMPUERTA_1x1_VOLANTA_9">#REF!</definedName>
    <definedName name="Con.Zap.ZC5">#REF!</definedName>
    <definedName name="Concepto">#REF!</definedName>
    <definedName name="Concepto_pago">#REF!</definedName>
    <definedName name="concreto">#REF!</definedName>
    <definedName name="concreto.nivelacion">#REF!</definedName>
    <definedName name="concreto.pobre">#REF!</definedName>
    <definedName name="Concreto.pobre.bajo.zapata">#REF!</definedName>
    <definedName name="concreto_2">#N/A</definedName>
    <definedName name="CONDULET1">#REF!</definedName>
    <definedName name="CONDULET112">#REF!</definedName>
    <definedName name="condulet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eccionpasamanos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I12HG">#REF!</definedName>
    <definedName name="conten">#REF!</definedName>
    <definedName name="CONTEN_10">#REF!</definedName>
    <definedName name="CONTEN_11">#REF!</definedName>
    <definedName name="CONTEN_6">#REF!</definedName>
    <definedName name="CONTEN_7">#REF!</definedName>
    <definedName name="CONTEN_8">#REF!</definedName>
    <definedName name="CONTEN_9">#REF!</definedName>
    <definedName name="CONTENML">#REF!</definedName>
    <definedName name="CONTENTELFORDM">#REF!</definedName>
    <definedName name="CONTENTELFORDM3">#REF!</definedName>
    <definedName name="CONTRA1">#REF!</definedName>
    <definedName name="CONTRA2">#REF!</definedName>
    <definedName name="ContraHuella.Marmol">#REF!</definedName>
    <definedName name="CONTRATO2">#REF!</definedName>
    <definedName name="contrato4">#REF!,#REF!,#REF!,#REF!,#REF!,#REF!,#REF!,#REF!,#REF!,#REF!,#REF!,#REF!,#REF!,#REF!,#REF!,#REF!,#REF!</definedName>
    <definedName name="CONTROL">#REF!</definedName>
    <definedName name="control_2">"$#REF!.$#REF!$#REF!:#REF!#REF!"</definedName>
    <definedName name="control_3">"$#REF!.$#REF!$#REF!:#REF!#REF!"</definedName>
    <definedName name="CONTROLADM">#REF!</definedName>
    <definedName name="controlbox">#REF!</definedName>
    <definedName name="CONTROLCOC">#REF!</definedName>
    <definedName name="CONTROLCOME">#REF!</definedName>
    <definedName name="CONTROLLAV">#REF!</definedName>
    <definedName name="Conv.">#REF!</definedName>
    <definedName name="Conv.Col.C1">#REF!</definedName>
    <definedName name="Conv.Col.C5">#REF!</definedName>
    <definedName name="Conv.Col.C6">#REF!</definedName>
    <definedName name="Conv.Col.C7">#REF!</definedName>
    <definedName name="Conv.Col.C8">#REF!</definedName>
    <definedName name="Conv.Losa">#REF!</definedName>
    <definedName name="Conv.V2">#REF!</definedName>
    <definedName name="Conv.V3">#REF!</definedName>
    <definedName name="Conv.V4">#REF!</definedName>
    <definedName name="Conv.V5">#REF!</definedName>
    <definedName name="Conv.V7">#REF!</definedName>
    <definedName name="Conv.V8">#REF!</definedName>
    <definedName name="Conv.Viga.V1">#REF!</definedName>
    <definedName name="Conv.Zap.ZC1">#REF!</definedName>
    <definedName name="Conv.Zap.ZC2">#REF!</definedName>
    <definedName name="Conv.Zap.Zc3">#REF!</definedName>
    <definedName name="Conv.Zap.Zc4">#REF!</definedName>
    <definedName name="Conv.Zap.ZC6">#REF!</definedName>
    <definedName name="Conv.Zap.ZC7">#REF!</definedName>
    <definedName name="Conv.Zap.ZC8">#REF!</definedName>
    <definedName name="Conversion">#REF!</definedName>
    <definedName name="Coord_Int">#REF!</definedName>
    <definedName name="Coord_Nac">#REF!</definedName>
    <definedName name="COPIA">#REF!</definedName>
    <definedName name="COPIA_8">#REF!</definedName>
    <definedName name="COPIAR_TODO">#REF!</definedName>
    <definedName name="copling34pvc">#REF!</definedName>
    <definedName name="cOR" hidden="1">#REF!</definedName>
    <definedName name="CORINAL12FALDA">#REF!</definedName>
    <definedName name="CORINALCEM">#REF!</definedName>
    <definedName name="CORINALFALDA">#REF!</definedName>
    <definedName name="CORINALPEQ">#REF!</definedName>
    <definedName name="CORNEXT">#REF!</definedName>
    <definedName name="CORNINT">#REF!</definedName>
    <definedName name="corniza.2.62pies">#REF!</definedName>
    <definedName name="corniza.2pies">#REF!</definedName>
    <definedName name="coronado">#REF!</definedName>
    <definedName name="correa8">#REF!</definedName>
    <definedName name="CORREDERA">#REF!</definedName>
    <definedName name="cort">#REF!</definedName>
    <definedName name="Corte.Chazos">#REF!</definedName>
    <definedName name="Corte_y_Bote_Material____C_E">#REF!</definedName>
    <definedName name="corte20">#REF!</definedName>
    <definedName name="corte40">#REF!</definedName>
    <definedName name="corte60">#REF!</definedName>
    <definedName name="corte80">#REF!</definedName>
    <definedName name="corteamarrebastones">#REF!</definedName>
    <definedName name="corteceramica">#REF!</definedName>
    <definedName name="cortechazo">#REF!</definedName>
    <definedName name="cortechazogranito">#REF!</definedName>
    <definedName name="CORTEEQUIPO">#REF!</definedName>
    <definedName name="cosa" hidden="1">#REF!</definedName>
    <definedName name="COSTO">#REF!</definedName>
    <definedName name="costo.alquiler.casa">#REF!</definedName>
    <definedName name="costo.andamio.panete">#REF!</definedName>
    <definedName name="costo.bajada.block">#REF!</definedName>
    <definedName name="costo.bajada.ladrillo">#REF!</definedName>
    <definedName name="costo.bajada.mat.m3">#REF!</definedName>
    <definedName name="costo.block4">#REF!</definedName>
    <definedName name="costo.block6">#REF!</definedName>
    <definedName name="costo.block8">#REF!</definedName>
    <definedName name="costo.camion.cisterna">#REF!</definedName>
    <definedName name="costo.carguio.exc">#REF!</definedName>
    <definedName name="costo.carguio.mat">#REF!</definedName>
    <definedName name="costo.cinta.peligro">#REF!</definedName>
    <definedName name="costo.codo.pvc.media.presion">#REF!</definedName>
    <definedName name="costo.coloc.afalto.2.5.pulg">#REF!</definedName>
    <definedName name="costo.coloc.guardera">#REF!</definedName>
    <definedName name="costo.demoli.baden">#REF!</definedName>
    <definedName name="costo.demoli.registro.1.5">#REF!</definedName>
    <definedName name="costo.enc.des.losas.35">#REF!</definedName>
    <definedName name="costo.enc.des.muro.20">#REF!</definedName>
    <definedName name="costo.fd.cemento">#REF!</definedName>
    <definedName name="costo.gl.ac30">#REF!</definedName>
    <definedName name="costo.gl.aceite.formaleta">#REF!</definedName>
    <definedName name="costo.gl.agua">#REF!</definedName>
    <definedName name="costo.gl.gasoil">#REF!</definedName>
    <definedName name="costo.gl.gasolina.premiun">#REF!</definedName>
    <definedName name="costo.gl.gasolina.reg">#REF!</definedName>
    <definedName name="costo.gl.kerone">#REF!</definedName>
    <definedName name="costo.gl.lubricante">#REF!</definedName>
    <definedName name="costo.gl.tangi">#REF!</definedName>
    <definedName name="costo.grader.cat.140h">#REF!</definedName>
    <definedName name="costo.horm.ind.140">#REF!</definedName>
    <definedName name="costo.horm.ind.160">#REF!</definedName>
    <definedName name="costo.horm.ind.180">#REF!</definedName>
    <definedName name="costo.horm.ind.210">#REF!</definedName>
    <definedName name="costo.horm.ind.240">#REF!</definedName>
    <definedName name="costo.horm.ind.280">#REF!</definedName>
    <definedName name="costo.ladrillo">#REF!</definedName>
    <definedName name="costo.lb.ala.12">#REF!</definedName>
    <definedName name="costo.lb.ala.18">#REF!</definedName>
    <definedName name="costo.lb.clavo.corriente">#REF!</definedName>
    <definedName name="costo.letrero.preventivo">#REF!</definedName>
    <definedName name="costo.m2.distrib">#REF!</definedName>
    <definedName name="costo.m2.distrib.agreg">#REF!</definedName>
    <definedName name="costo.m3.arena">#REF!</definedName>
    <definedName name="costo.m3.arena.panete">#REF!</definedName>
    <definedName name="costo.m3.arena.rell">#REF!</definedName>
    <definedName name="costo.m3.base">#REF!</definedName>
    <definedName name="costo.m3.bomba.arrastre">#REF!</definedName>
    <definedName name="costo.m3.grava">#REF!</definedName>
    <definedName name="costo.m3.gravoarena">#REF!</definedName>
    <definedName name="costo.m3.horm.trompo">#REF!</definedName>
    <definedName name="costo.m3.sub.base">#REF!</definedName>
    <definedName name="costo.mat.relleno">#REF!</definedName>
    <definedName name="costo.mes.furgon">#REF!</definedName>
    <definedName name="costo.mezcla.1.3">#REF!</definedName>
    <definedName name="costo.mezcla.1.3.5">#REF!</definedName>
    <definedName name="costo.ml.hilo.nylon">#REF!</definedName>
    <definedName name="costo.mo.acera">#REF!</definedName>
    <definedName name="costo.mo.block.4">#REF!</definedName>
    <definedName name="costo.mo.block.6">#REF!</definedName>
    <definedName name="costo.mo.block.8">#REF!</definedName>
    <definedName name="costo.mo.conten">#REF!</definedName>
    <definedName name="costo.mo.ladrillo">#REF!</definedName>
    <definedName name="costo.mo.m2.panete">#REF!</definedName>
    <definedName name="costo.mo.qq.acero">#REF!</definedName>
    <definedName name="costo.mortero.panete">#REF!</definedName>
    <definedName name="costo.p2.pinobruto">#REF!</definedName>
    <definedName name="costo.pala.966">#REF!</definedName>
    <definedName name="costo.pala.cat.966d">#REF!</definedName>
    <definedName name="costo.panete">#REF!</definedName>
    <definedName name="costo.pl.madera.4.2">#REF!</definedName>
    <definedName name="costo.plancha.madera.4.8">#REF!</definedName>
    <definedName name="costo.qq.acero">#REF!</definedName>
    <definedName name="costo.retro.cat.225">#REF!</definedName>
    <definedName name="costo.retro.cat.416">#REF!</definedName>
    <definedName name="costo.rodillo.dinapac.ca25">#REF!</definedName>
    <definedName name="costo.sumin.asfalto">#REF!</definedName>
    <definedName name="costo.tapa.registro">#REF!</definedName>
    <definedName name="costo.transp.gl.ac30">#REF!</definedName>
    <definedName name="costo.traslado.corto.patana">#REF!</definedName>
    <definedName name="costo.traslado.largo.patana">#REF!</definedName>
    <definedName name="costo.tub.18">#REF!</definedName>
    <definedName name="costo.tub.21">#REF!</definedName>
    <definedName name="costo.tub.24">#REF!</definedName>
    <definedName name="costo.tub.30">#REF!</definedName>
    <definedName name="costo.tub.36">#REF!</definedName>
    <definedName name="costo.tub.42">#REF!</definedName>
    <definedName name="costo.tub.48">#REF!</definedName>
    <definedName name="costo.tub.60">#REF!</definedName>
    <definedName name="costo.tub.72">#REF!</definedName>
    <definedName name="costo.tub.8">#REF!</definedName>
    <definedName name="costo.tubo.pvc.media.presion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otizaciones">#REF!</definedName>
    <definedName name="cotizacionesHeader">#REF!</definedName>
    <definedName name="cotizacionesTabla">#REF!</definedName>
    <definedName name="Cotizaciongeneral2">#REF!</definedName>
    <definedName name="COTIZADO_EN">#REF!</definedName>
    <definedName name="COUPLING112HG">#REF!</definedName>
    <definedName name="COUPLING12HG">#REF!</definedName>
    <definedName name="COUPLING1HG">#REF!</definedName>
    <definedName name="COUPLING212HG">#REF!</definedName>
    <definedName name="COUPLING2HG">#REF!</definedName>
    <definedName name="COUPLING34HG">#REF!</definedName>
    <definedName name="COUPLING3HG">#REF!</definedName>
    <definedName name="COUPLING4HG">#REF!</definedName>
    <definedName name="cozocalo">#REF!</definedName>
    <definedName name="cp_a3">#REF!</definedName>
    <definedName name="CPANEL">#REF!</definedName>
    <definedName name="CPAPSERV">#REF!</definedName>
    <definedName name="CPC10A">#REF!</definedName>
    <definedName name="CPC2A">#REF!</definedName>
    <definedName name="CPC3A">#REF!</definedName>
    <definedName name="CPC3B">#REF!</definedName>
    <definedName name="CPC3C">#REF!</definedName>
    <definedName name="CPC7A">#REF!</definedName>
    <definedName name="CPC7B">#REF!</definedName>
    <definedName name="CPC7C">#REF!</definedName>
    <definedName name="CPC9A">#REF!</definedName>
    <definedName name="CPCA">#REF!</definedName>
    <definedName name="cprestamo">#REF!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avilla3.4">#REF!</definedName>
    <definedName name="CREPISA">#REF!</definedName>
    <definedName name="Crhist">#REF!</definedName>
    <definedName name="Cristalizado.marmol">#REF!</definedName>
    <definedName name="CRISTMIN">#REF!</definedName>
    <definedName name="Criteria_MI">#REF!</definedName>
    <definedName name="_xlnm.Criteria">#REF!</definedName>
    <definedName name="CRONOGRAMA">#REF!</definedName>
    <definedName name="CRUZ_HG_1_12">#REF!</definedName>
    <definedName name="CRUZ_HG_1_12_10">#REF!</definedName>
    <definedName name="CRUZ_HG_1_12_11">#REF!</definedName>
    <definedName name="CRUZ_HG_1_12_6">#REF!</definedName>
    <definedName name="CRUZ_HG_1_12_7">#REF!</definedName>
    <definedName name="CRUZ_HG_1_12_8">#REF!</definedName>
    <definedName name="CRUZ_HG_1_12_9">#REF!</definedName>
    <definedName name="CSAL12">#REF!</definedName>
    <definedName name="CSALIDA1">#REF!</definedName>
    <definedName name="CSALIDA112">#REF!</definedName>
    <definedName name="CSALIDA114">#REF!</definedName>
    <definedName name="CSALIDA12">#REF!</definedName>
    <definedName name="CSALIDA12Y34">#REF!</definedName>
    <definedName name="CSALIDA2">#REF!</definedName>
    <definedName name="CSALIDA34">#REF!</definedName>
    <definedName name="CSALIDACAL">#REF!</definedName>
    <definedName name="CSALIDACOBRE1">#REF!</definedName>
    <definedName name="CSALIDACOBRE12">#REF!</definedName>
    <definedName name="CSALIDACOBRE34">#REF!</definedName>
    <definedName name="CSALIDAFILTRO">#REF!</definedName>
    <definedName name="CSALIDAFLUX">#REF!</definedName>
    <definedName name="CSALIDAINOD">#REF!</definedName>
    <definedName name="CSALIDAorin">#REF!</definedName>
    <definedName name="CSDT2" hidden="1">#REF!</definedName>
    <definedName name="CSSD">#REF!</definedName>
    <definedName name="CTC">#REF!</definedName>
    <definedName name="CTEJA">#REF!</definedName>
    <definedName name="ctejas">#REF!</definedName>
    <definedName name="CTERMBANO">#REF!</definedName>
    <definedName name="CTG1CAM">#REF!</definedName>
    <definedName name="CTG2CAM">#REF!</definedName>
    <definedName name="CTIM">#REF!</definedName>
    <definedName name="CTIMBRECOR">#REF!</definedName>
    <definedName name="CTINACO">#REF!</definedName>
    <definedName name="CTO">#REF!</definedName>
    <definedName name="CTRIHUEDOM">#REF!</definedName>
    <definedName name="CTUBALCANT0312">#REF!</definedName>
    <definedName name="CTUBALCANT0315">#REF!</definedName>
    <definedName name="CTUBALCANT0321">#REF!</definedName>
    <definedName name="CTUBALCANT0324">#REF!</definedName>
    <definedName name="CTUBALCANT0330">#REF!</definedName>
    <definedName name="CTUBALCANT0336">#REF!</definedName>
    <definedName name="CTUBALCANT036">#REF!</definedName>
    <definedName name="CTUBALCANT038">#REF!</definedName>
    <definedName name="CTUBALCANT12">#REF!</definedName>
    <definedName name="CTUBALCANT15">#REF!</definedName>
    <definedName name="CTUBALCANT21">#REF!</definedName>
    <definedName name="CTUBALCANT24">#REF!</definedName>
    <definedName name="CTUBALCANT30">#REF!</definedName>
    <definedName name="CTUBALCANT36">#REF!</definedName>
    <definedName name="CTUBALCANT6">#REF!</definedName>
    <definedName name="CTUBALCANT8">#REF!</definedName>
    <definedName name="CTUBASB12">#REF!</definedName>
    <definedName name="CTUBASB16">#REF!</definedName>
    <definedName name="CTUBASB20">#REF!</definedName>
    <definedName name="CTUBASB3">#REF!</definedName>
    <definedName name="CTUBASB4">#REF!</definedName>
    <definedName name="CTUBASB6">#REF!</definedName>
    <definedName name="CTUBASB8">#REF!</definedName>
    <definedName name="CTUBHF12">#REF!</definedName>
    <definedName name="CTUBHF3">#REF!</definedName>
    <definedName name="CTUBHF4">#REF!</definedName>
    <definedName name="CTUBHF6">#REF!</definedName>
    <definedName name="CTUBHF8">#REF!</definedName>
    <definedName name="CTUBHG1">#REF!</definedName>
    <definedName name="CTUBHG10">#REF!</definedName>
    <definedName name="CTUBHG12">#REF!</definedName>
    <definedName name="CTUBHG12Y34">#REF!</definedName>
    <definedName name="CTUBHG2">#REF!</definedName>
    <definedName name="CTUBHG212">#REF!</definedName>
    <definedName name="CTUBHG3">#REF!</definedName>
    <definedName name="CTUBHG34">#REF!</definedName>
    <definedName name="CTUBHG4">#REF!</definedName>
    <definedName name="CTUBHG6">#REF!</definedName>
    <definedName name="CTUBHG8">#REF!</definedName>
    <definedName name="cuadre">#REF!</definedName>
    <definedName name="cuadro">#REF!</definedName>
    <definedName name="cuadro_6">#REF!</definedName>
    <definedName name="cuadro_8">#REF!</definedName>
    <definedName name="Cuadro_Resumen">#REF!</definedName>
    <definedName name="CUAN0">#REF!</definedName>
    <definedName name="CUAN2">#REF!</definedName>
    <definedName name="cuarto">#REF!</definedName>
    <definedName name="CUB">#REF!</definedName>
    <definedName name="cub7wils">#REF!</definedName>
    <definedName name="CUBAN0">#REF!</definedName>
    <definedName name="CUBAN1">#REF!</definedName>
    <definedName name="CUBAN2">#REF!</definedName>
    <definedName name="CUBAN3">#REF!</definedName>
    <definedName name="CUBAN4">#REF!</definedName>
    <definedName name="CUBAN5">#REF!</definedName>
    <definedName name="CUBAT">#REF!</definedName>
    <definedName name="CUBBN0">#REF!</definedName>
    <definedName name="CUBBN1">#REF!</definedName>
    <definedName name="CUBBN2">#REF!</definedName>
    <definedName name="CUBBN3">#REF!</definedName>
    <definedName name="CUBBN4">#REF!</definedName>
    <definedName name="CUBBN5">#REF!</definedName>
    <definedName name="CUBBT">#REF!</definedName>
    <definedName name="CUBCN0">#REF!</definedName>
    <definedName name="CUBCN1">#REF!</definedName>
    <definedName name="CUBCN2">#REF!</definedName>
    <definedName name="CUBCN3">#REF!</definedName>
    <definedName name="CUBCN4">#REF!</definedName>
    <definedName name="CUBCN5">#REF!</definedName>
    <definedName name="CUBCT">#REF!</definedName>
    <definedName name="CUBDN0">#REF!</definedName>
    <definedName name="CUBDN1">#REF!</definedName>
    <definedName name="CUBDN2">#REF!</definedName>
    <definedName name="CUBDN3">#REF!</definedName>
    <definedName name="CUBDN4">#REF!</definedName>
    <definedName name="CUBDN5">#REF!</definedName>
    <definedName name="CUBDT">#REF!</definedName>
    <definedName name="CUBEN0">#REF!</definedName>
    <definedName name="CUBEN1">#REF!</definedName>
    <definedName name="CUBEN2">#REF!</definedName>
    <definedName name="CUBEN3">#REF!</definedName>
    <definedName name="CUBEN4">#REF!</definedName>
    <definedName name="CUBEN5">#REF!</definedName>
    <definedName name="CUBET">#REF!</definedName>
    <definedName name="CUBETA_5Gls">#REF!</definedName>
    <definedName name="CUBETA_5Gls_10">#REF!</definedName>
    <definedName name="CUBETA_5Gls_11">#REF!</definedName>
    <definedName name="CUBETA_5Gls_6">#REF!</definedName>
    <definedName name="CUBETA_5Gls_7">#REF!</definedName>
    <definedName name="CUBETA_5Gls_8">#REF!</definedName>
    <definedName name="CUBETA_5Gls_9">#REF!</definedName>
    <definedName name="CUBIC._ANTERIOR">#N/A</definedName>
    <definedName name="CUBIC._ANTERIOR_6">NA()</definedName>
    <definedName name="CUBICACION">#N/A</definedName>
    <definedName name="CUBICACION_6">NA()</definedName>
    <definedName name="CUBICADO">#N/A</definedName>
    <definedName name="CUBICADO_6">NA()</definedName>
    <definedName name="cubierta.patinillo">#REF!</definedName>
    <definedName name="CUBO_GOMA">#REF!</definedName>
    <definedName name="CUBO_GOMA_10">#REF!</definedName>
    <definedName name="CUBO_GOMA_11">#REF!</definedName>
    <definedName name="CUBO_GOMA_6">#REF!</definedName>
    <definedName name="CUBO_GOMA_7">#REF!</definedName>
    <definedName name="CUBO_GOMA_8">#REF!</definedName>
    <definedName name="CUBO_GOMA_9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">#REF!</definedName>
    <definedName name="CUBREFALTA_INODORO_CROMO_38">#REF!</definedName>
    <definedName name="CUBREFALTA_INODORO_CROMO_38_10">#REF!</definedName>
    <definedName name="CUBREFALTA_INODORO_CROMO_38_11">#REF!</definedName>
    <definedName name="CUBREFALTA_INODORO_CROMO_38_6">#REF!</definedName>
    <definedName name="CUBREFALTA_INODORO_CROMO_38_7">#REF!</definedName>
    <definedName name="CUBREFALTA_INODORO_CROMO_38_8">#REF!</definedName>
    <definedName name="CUBREFALTA_INODORO_CROMO_38_9">#REF!</definedName>
    <definedName name="CUBREFALTA3_8">#REF!</definedName>
    <definedName name="CUBREFALTA38">#REF!</definedName>
    <definedName name="cubrefaltas">#REF!</definedName>
    <definedName name="cuchillaparamallaamarilla">#REF!</definedName>
    <definedName name="CUERPO">#REF!</definedName>
    <definedName name="cunetasi">#REF!</definedName>
    <definedName name="cunetasii">#REF!</definedName>
    <definedName name="cunetasiii">#REF!</definedName>
    <definedName name="cunetasiiii">#REF!</definedName>
    <definedName name="Curado.Resane.Horm.Visto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12_10">#REF!</definedName>
    <definedName name="CURVA_ELEC_PVC_12_11">#REF!</definedName>
    <definedName name="CURVA_ELEC_PVC_12_6">#REF!</definedName>
    <definedName name="CURVA_ELEC_PVC_12_7">#REF!</definedName>
    <definedName name="CURVA_ELEC_PVC_12_8">#REF!</definedName>
    <definedName name="CURVA_ELEC_PVC_12_9">#REF!</definedName>
    <definedName name="CURVA_ELEC_PVC_34">#REF!</definedName>
    <definedName name="CURVA_ELEC_PVC_34_10">#REF!</definedName>
    <definedName name="CURVA_ELEC_PVC_34_11">#REF!</definedName>
    <definedName name="CURVA_ELEC_PVC_34_6">#REF!</definedName>
    <definedName name="CURVA_ELEC_PVC_34_7">#REF!</definedName>
    <definedName name="CURVA_ELEC_PVC_34_8">#REF!</definedName>
    <definedName name="CURVA_ELEC_PVC_34_9">#REF!</definedName>
    <definedName name="Curva1">#REF!</definedName>
    <definedName name="Curva112">#REF!</definedName>
    <definedName name="Curva12">#REF!</definedName>
    <definedName name="Curva2">#REF!</definedName>
    <definedName name="Curva34">#REF!</definedName>
    <definedName name="curvaelectricapvc1">#REF!</definedName>
    <definedName name="curvaelectricapvc12">#REF!</definedName>
    <definedName name="curvaelectricapvc34">#REF!</definedName>
    <definedName name="CUT_OUT_100AMP">#REF!</definedName>
    <definedName name="CUT_OUT_100AMP_10">#REF!</definedName>
    <definedName name="CUT_OUT_100AMP_11">#REF!</definedName>
    <definedName name="CUT_OUT_100AMP_6">#REF!</definedName>
    <definedName name="CUT_OUT_100AMP_7">#REF!</definedName>
    <definedName name="CUT_OUT_100AMP_8">#REF!</definedName>
    <definedName name="CUT_OUT_100AMP_9">#REF!</definedName>
    <definedName name="CUT_OUT_200AMP">#REF!</definedName>
    <definedName name="CUT_OUT_200AMP_10">#REF!</definedName>
    <definedName name="CUT_OUT_200AMP_11">#REF!</definedName>
    <definedName name="CUT_OUT_200AMP_6">#REF!</definedName>
    <definedName name="CUT_OUT_200AMP_7">#REF!</definedName>
    <definedName name="CUT_OUT_200AMP_8">#REF!</definedName>
    <definedName name="CUT_OUT_200AMP_9">#REF!</definedName>
    <definedName name="CV">#REF!</definedName>
    <definedName name="cv_3">#REF!</definedName>
    <definedName name="CVERTEDERO">#REF!</definedName>
    <definedName name="CVERTEDEROH">#REF!</definedName>
    <definedName name="cvi">#REF!</definedName>
    <definedName name="Cvigas">#REF!</definedName>
    <definedName name="cvii">#REF!</definedName>
    <definedName name="cviii">#REF!</definedName>
    <definedName name="cviiii">#REF!</definedName>
    <definedName name="cvrer" hidden="1">#REF!</definedName>
    <definedName name="cvxs" hidden="1">#REF!</definedName>
    <definedName name="CZINC">#REF!</definedName>
    <definedName name="CZINC_6">#REF!</definedName>
    <definedName name="CZINC_8">#REF!</definedName>
    <definedName name="CZOCCOR">#REF!</definedName>
    <definedName name="CZOCCORESC">#REF!</definedName>
    <definedName name="CZOCGRAESC">#REF!</definedName>
    <definedName name="CZOCGRAPISO">#REF!</definedName>
    <definedName name="d" hidden="1">#REF!</definedName>
    <definedName name="D_2">#N/A</definedName>
    <definedName name="D_3">#N/A</definedName>
    <definedName name="D1_15X20">#REF!</definedName>
    <definedName name="D7H">#REF!</definedName>
    <definedName name="D8K">#REF!</definedName>
    <definedName name="d8r">#REF!</definedName>
    <definedName name="D8T">#REF!</definedName>
    <definedName name="da">#REF!</definedName>
    <definedName name="DADO1">#REF!</definedName>
    <definedName name="Data">#REF!</definedName>
    <definedName name="data11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8">#REF!</definedName>
    <definedName name="data50">#REF!</definedName>
    <definedName name="data51">#REF!</definedName>
    <definedName name="data52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0">#REF!</definedName>
    <definedName name="data8">#REF!</definedName>
    <definedName name="Datos">#REF!</definedName>
    <definedName name="DATOS_1">#REF!</definedName>
    <definedName name="DATOS_2">#REF!</definedName>
    <definedName name="Datos1">#REF!</definedName>
    <definedName name="DD">#REF!</definedName>
    <definedName name="ddd">#REF!</definedName>
    <definedName name="dddd">#REF!</definedName>
    <definedName name="DE">#REF!</definedName>
    <definedName name="DEDE" localSheetId="0" hidden="1">#REF!</definedName>
    <definedName name="DEDE" hidden="1">#REF!</definedName>
    <definedName name="DEDE2" localSheetId="0" hidden="1">#REF!</definedName>
    <definedName name="DEDE2" hidden="1">#REF!</definedName>
    <definedName name="DEDE3" localSheetId="0" hidden="1">#REF!</definedName>
    <definedName name="DEDE3" hidden="1">#REF!</definedName>
    <definedName name="DEDE4">#REF!</definedName>
    <definedName name="DEDE5" localSheetId="0" hidden="1">#REF!</definedName>
    <definedName name="DEDE5" hidden="1">#REF!</definedName>
    <definedName name="DEDE6" localSheetId="0" hidden="1">#REF!</definedName>
    <definedName name="DEDE6" hidden="1">#REF!</definedName>
    <definedName name="DEDE7" localSheetId="0" hidden="1">#REF!</definedName>
    <definedName name="DEDE7" hidden="1">#REF!</definedName>
    <definedName name="DEDE8">#REF!</definedName>
    <definedName name="DEDO400">#REF!</definedName>
    <definedName name="DEDO7">#REF!</definedName>
    <definedName name="DEDO700" hidden="1">#REF!</definedName>
    <definedName name="DEDO900" hidden="1">#REF!</definedName>
    <definedName name="deducciones">#REF!</definedName>
    <definedName name="deducciones_2">"$#REF!.$M$62"</definedName>
    <definedName name="deducciones_3">"$#REF!.$M$62"</definedName>
    <definedName name="del">#REF!</definedName>
    <definedName name="DEM_MHA_retro">#REF!</definedName>
    <definedName name="demo">#REF!</definedName>
    <definedName name="DEMOLICION_MHA_M2">#REF!</definedName>
    <definedName name="DEMOLICION_MHA_M3">#REF!</definedName>
    <definedName name="demolicionaceraum">#REF!</definedName>
    <definedName name="deplu3">#REF!</definedName>
    <definedName name="DERBCO">#REF!</definedName>
    <definedName name="derop">#REF!</definedName>
    <definedName name="derop_10">#REF!</definedName>
    <definedName name="derop_11">#REF!</definedName>
    <definedName name="derop_5">#REF!</definedName>
    <definedName name="derop_6">#REF!</definedName>
    <definedName name="derop_7">#REF!</definedName>
    <definedName name="derop_8">#REF!</definedName>
    <definedName name="derop_9">#REF!</definedName>
    <definedName name="DERPLTO">#REF!</definedName>
    <definedName name="DERRCEMBLANCO">#REF!</definedName>
    <definedName name="DERRCEMGRIS">#REF!</definedName>
    <definedName name="DERRETIDO">#REF!</definedName>
    <definedName name="Derretido.bco">#REF!</definedName>
    <definedName name="DERRETIDO_BCO">#REF!</definedName>
    <definedName name="DERRETIDO_BCO_10">#REF!</definedName>
    <definedName name="DERRETIDO_BCO_11">#REF!</definedName>
    <definedName name="DERRETIDO_BCO_6">#REF!</definedName>
    <definedName name="DERRETIDO_BCO_7">#REF!</definedName>
    <definedName name="DERRETIDO_BCO_8">#REF!</definedName>
    <definedName name="DERRETIDO_BCO_9">#REF!</definedName>
    <definedName name="Derretido_Blanco">#REF!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rretidoimp">#REF!</definedName>
    <definedName name="DERRETIDOVER">#REF!</definedName>
    <definedName name="desaaa">#REF!</definedName>
    <definedName name="DESAGUE">#REF!</definedName>
    <definedName name="Desagüe_de_piso_de_2______INST.">#REF!</definedName>
    <definedName name="Desagüe_de_techo_de_3">#REF!</definedName>
    <definedName name="Desagüe_de_techo_de_4">#REF!</definedName>
    <definedName name="DESAGUE_DOBLE_FREGADERO_PVC">#REF!</definedName>
    <definedName name="DESAGUE_DOBLE_FREGADERO_PVC_10">#REF!</definedName>
    <definedName name="DESAGUE_DOBLE_FREGADERO_PVC_11">#REF!</definedName>
    <definedName name="DESAGUE_DOBLE_FREGADERO_PVC_6">#REF!</definedName>
    <definedName name="DESAGUE_DOBLE_FREGADERO_PVC_7">#REF!</definedName>
    <definedName name="DESAGUE_DOBLE_FREGADERO_PVC_8">#REF!</definedName>
    <definedName name="DESAGUE_DOBLE_FREGADERO_PVC_9">#REF!</definedName>
    <definedName name="DESAGUE2">#REF!</definedName>
    <definedName name="desague2cromo">#REF!</definedName>
    <definedName name="DESAGUE3">#REF!</definedName>
    <definedName name="desague3piso">#REF!</definedName>
    <definedName name="DESAGUEBANERA">#REF!</definedName>
    <definedName name="DESAGUEDOBLEFRE">#REF!</definedName>
    <definedName name="DESAGUEFREGADERO">#REF!</definedName>
    <definedName name="DESAGUEPISO2">#REF!</definedName>
    <definedName name="DesaguePVC">#REF!</definedName>
    <definedName name="desap">#REF!</definedName>
    <definedName name="desap4">#REF!</definedName>
    <definedName name="desapiso2">#REF!</definedName>
    <definedName name="desapiso3">#REF!</definedName>
    <definedName name="desapiso4">#REF!</definedName>
    <definedName name="desapiso4a6">#REF!</definedName>
    <definedName name="DESCRIPCION">#N/A</definedName>
    <definedName name="DESCRIPCION_6">NA()</definedName>
    <definedName name="descripcionCotizaciones">#REF!</definedName>
    <definedName name="Desde">#REF!</definedName>
    <definedName name="DesdeHasta">#REF!</definedName>
    <definedName name="desembolso___0">"#NOMBRE?"</definedName>
    <definedName name="desembolso___10">"#NOMBRE?"</definedName>
    <definedName name="desembolso___11">"#NOMBRE?"</definedName>
    <definedName name="desembolso___12">"#NOMBRE?"</definedName>
    <definedName name="desembolso___13">"#NOMBRE?"</definedName>
    <definedName name="desembolso___14">"#NOMBRE?"</definedName>
    <definedName name="desembolso___15">"#NOMBRE?"</definedName>
    <definedName name="desembolso___16">"#NOMBRE?"</definedName>
    <definedName name="desembolso___17">"#NOMBRE?"</definedName>
    <definedName name="desembolso___18">"#NOMBRE?"</definedName>
    <definedName name="desembolso___2">"#NOMBRE?"</definedName>
    <definedName name="desembolso___21">"#NOMBRE?"</definedName>
    <definedName name="desembolso___3">"#NOMBRE?"</definedName>
    <definedName name="desembolso___4">"#NOMBRE?"</definedName>
    <definedName name="desembolso___6">"#NOMBRE?"</definedName>
    <definedName name="desembolso___7">"#NOMBRE?"</definedName>
    <definedName name="desembolso___8">"#NOMBRE?"</definedName>
    <definedName name="desembolso___9">"#NOMBRE?"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">#REF!</definedName>
    <definedName name="desencofrado_8">#REF!</definedName>
    <definedName name="DESENCOFRADO_COLS">#REF!</definedName>
    <definedName name="DESENCOFRADO_COLS_10">#REF!</definedName>
    <definedName name="DESENCOFRADO_COLS_11">#REF!</definedName>
    <definedName name="DESENCOFRADO_COLS_5">#REF!</definedName>
    <definedName name="DESENCOFRADO_COLS_6">#REF!</definedName>
    <definedName name="DESENCOFRADO_COLS_7">#REF!</definedName>
    <definedName name="DESENCOFRADO_COLS_8">#REF!</definedName>
    <definedName name="DESENCOFRADO_COLS_9">#REF!</definedName>
    <definedName name="DESENCOFRADO_LOSA">#REF!</definedName>
    <definedName name="DESENCOFRADO_LOSA_10">#REF!</definedName>
    <definedName name="DESENCOFRADO_LOSA_11">#REF!</definedName>
    <definedName name="DESENCOFRADO_LOSA_6">#REF!</definedName>
    <definedName name="DESENCOFRADO_LOSA_7">#REF!</definedName>
    <definedName name="DESENCOFRADO_LOSA_8">#REF!</definedName>
    <definedName name="DESENCOFRADO_LOSA_9">#REF!</definedName>
    <definedName name="DESENCOFRADO_MURO">#REF!</definedName>
    <definedName name="DESENCOFRADO_MURO_10">#REF!</definedName>
    <definedName name="DESENCOFRADO_MURO_11">#REF!</definedName>
    <definedName name="DESENCOFRADO_MURO_6">#REF!</definedName>
    <definedName name="DESENCOFRADO_MURO_7">#REF!</definedName>
    <definedName name="DESENCOFRADO_MURO_8">#REF!</definedName>
    <definedName name="DESENCOFRADO_MURO_9">#REF!</definedName>
    <definedName name="DESENCOFRADO_VIGA">#REF!</definedName>
    <definedName name="DESENCOFRADO_VIGA_10">#REF!</definedName>
    <definedName name="DESENCOFRADO_VIGA_11">#REF!</definedName>
    <definedName name="DESENCOFRADO_VIGA_6">#REF!</definedName>
    <definedName name="DESENCOFRADO_VIGA_7">#REF!</definedName>
    <definedName name="DESENCOFRADO_VIGA_8">#REF!</definedName>
    <definedName name="DESENCOFRADO_VIGA_9">#REF!</definedName>
    <definedName name="desencofradovigas">#REF!</definedName>
    <definedName name="desencofradovigas_8">#REF!</definedName>
    <definedName name="DESENCVIGA">#REF!</definedName>
    <definedName name="desesc2">#REF!</definedName>
    <definedName name="desglose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montartapacisterna">#REF!</definedName>
    <definedName name="DESMONTE">#REF!</definedName>
    <definedName name="desmonteaparatossanitarios">#REF!</definedName>
    <definedName name="desmontepuerta">#REF!</definedName>
    <definedName name="desmonteventana">#REF!</definedName>
    <definedName name="DesmPlaf">#REF!</definedName>
    <definedName name="DesmPuerta">#REF!</definedName>
    <definedName name="DesmVent">#REF!</definedName>
    <definedName name="desp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TRON_TIP_A">#REF!</definedName>
    <definedName name="DESTRON_TIP_B_bote">#REF!</definedName>
    <definedName name="DESTRON_TIP_B_Hect">#REF!</definedName>
    <definedName name="DESTRON_TIP_B_retro">#REF!</definedName>
    <definedName name="desvi">#REF!</definedName>
    <definedName name="desvii">#REF!</definedName>
    <definedName name="desviii">#REF!</definedName>
    <definedName name="desviiii">#REF!</definedName>
    <definedName name="DESYERBO">#REF!</definedName>
    <definedName name="DESYERBo_IncCAP">#REF!</definedName>
    <definedName name="detech3">#REF!</definedName>
    <definedName name="DF">#REF!</definedName>
    <definedName name="DFC">#REF!</definedName>
    <definedName name="dfd">#REF!</definedName>
    <definedName name="DFDS">#REF!</definedName>
    <definedName name="DFGFHGHYJH" localSheetId="0" hidden="1">#REF!</definedName>
    <definedName name="DFGFHGHYJH" hidden="1">#REF!</definedName>
    <definedName name="DIA">#REF!</definedName>
    <definedName name="dia.ayud.equip">#REF!</definedName>
    <definedName name="dia.ayud.suelo">#REF!</definedName>
    <definedName name="dia.bomba">#REF!</definedName>
    <definedName name="dia.cadenero">#REF!</definedName>
    <definedName name="dia.camion.distrib">#REF!</definedName>
    <definedName name="dia.capataz">#REF!</definedName>
    <definedName name="dia.chofer.liv">#REF!</definedName>
    <definedName name="dia.distribuidor.agreg">#REF!</definedName>
    <definedName name="dia.nivelador">#REF!</definedName>
    <definedName name="dia.obrero">#REF!</definedName>
    <definedName name="dia.obrero.1ra">#REF!</definedName>
    <definedName name="dia.operador">#REF!</definedName>
    <definedName name="dia.planta.ilum">#REF!</definedName>
    <definedName name="dia.rodillo.peq">#REF!</definedName>
    <definedName name="dia.tec.1ra">#REF!</definedName>
    <definedName name="dia.tec.esp">#REF!</definedName>
    <definedName name="dia.tec.suelo">#REF!</definedName>
    <definedName name="dia.topografo">#REF!</definedName>
    <definedName name="dia.trompo.lig">#REF!</definedName>
    <definedName name="DIA_10">#REF!</definedName>
    <definedName name="DIA_11">#REF!</definedName>
    <definedName name="DIA_6">#REF!</definedName>
    <definedName name="DIA_7">#REF!</definedName>
    <definedName name="DIA_8">#REF!</definedName>
    <definedName name="DIA_9">#REF!</definedName>
    <definedName name="diames">#REF!</definedName>
    <definedName name="didi">#REF!</definedName>
    <definedName name="Diesel">#REF!</definedName>
    <definedName name="din">#REF!</definedName>
    <definedName name="dint">#REF!</definedName>
    <definedName name="dint_02">#REF!</definedName>
    <definedName name="dint1">#REF!</definedName>
    <definedName name="Dinte.20x15">#REF!</definedName>
    <definedName name="DINTEL">#REF!</definedName>
    <definedName name="Dintel.Casino">#REF!</definedName>
    <definedName name="Dintel.Cocina">#REF!</definedName>
    <definedName name="dintel.curvo">#REF!</definedName>
    <definedName name="Dintel.D.1erN">#REF!</definedName>
    <definedName name="Dintel.D.2doN">#REF!</definedName>
    <definedName name="Dintel.D.3erN">#REF!</definedName>
    <definedName name="Dintel.D.4toN">#REF!</definedName>
    <definedName name="Dintel.D1.15x40">#REF!</definedName>
    <definedName name="Dintel.D1.1erN">#REF!</definedName>
    <definedName name="Dintel.D1.2doN">#REF!</definedName>
    <definedName name="Dintel.D1.3erN">#REF!</definedName>
    <definedName name="Dintel.D1.4toN">#REF!</definedName>
    <definedName name="Dintel.D120x40">#REF!</definedName>
    <definedName name="Dintel.D2.15x40">#REF!</definedName>
    <definedName name="Dintel.D2.1erN">#REF!</definedName>
    <definedName name="Dintel.D2.20x40">#REF!</definedName>
    <definedName name="Dintel.D2.2doN">#REF!</definedName>
    <definedName name="Dintel.D2.3erN">#REF!</definedName>
    <definedName name="Dintel.D2.4toN">#REF!</definedName>
    <definedName name="Dintel.DC.1erN">#REF!</definedName>
    <definedName name="Dintel.DC.2doN">#REF!</definedName>
    <definedName name="Dintel.DC.3erN">#REF!</definedName>
    <definedName name="Dintel.DC.4toN">#REF!</definedName>
    <definedName name="Dintel.DN">#REF!</definedName>
    <definedName name="Dintel.Horm.Conven.Villas">#REF!</definedName>
    <definedName name="Dintel.Lavanderia">#REF!</definedName>
    <definedName name="dintel1">#REF!</definedName>
    <definedName name="Dintel10x20">#REF!</definedName>
    <definedName name="DINTEL15X20D1">#REF!</definedName>
    <definedName name="dintel2">#REF!</definedName>
    <definedName name="Dintel20x20">#REF!</definedName>
    <definedName name="Dintel20x20.ml">#REF!</definedName>
    <definedName name="DINTEL20X20D1">#REF!</definedName>
    <definedName name="Dintel20x40">#REF!</definedName>
    <definedName name="dintel3">#REF!</definedName>
    <definedName name="dintel4">#REF!</definedName>
    <definedName name="dIOS" localSheetId="0" hidden="1">#REF!</definedName>
    <definedName name="dIOS" hidden="1">#REF!</definedName>
    <definedName name="direccion_banco">#REF!</definedName>
    <definedName name="DIRJAGS">#REF!</definedName>
    <definedName name="DIRPROY">#REF!</definedName>
    <definedName name="Disc.Co.Cc2">#REF!</definedName>
    <definedName name="Disc.Col.C">#REF!</definedName>
    <definedName name="Disc.Col.C1">#REF!</definedName>
    <definedName name="Disc.Col.C2.45x45">#REF!</definedName>
    <definedName name="Disc.Col.CA">#REF!</definedName>
    <definedName name="Disc.Col.Cc1">#REF!</definedName>
    <definedName name="Disc.Losa.techo">#REF!</definedName>
    <definedName name="Disc.Muro.MH">#REF!</definedName>
    <definedName name="Disc.V3">#REF!</definedName>
    <definedName name="Disc.Viga.Curva.30x70">#REF!</definedName>
    <definedName name="Disc.Viga.Curva.Vcc1">#REF!</definedName>
    <definedName name="Disc.Viga.V1">#REF!</definedName>
    <definedName name="Disc.Viga.V10">#REF!</definedName>
    <definedName name="Disc.Viga.V2">#REF!</definedName>
    <definedName name="Disc.Viga.V4">#REF!</definedName>
    <definedName name="Disc.Viga.V5">#REF!</definedName>
    <definedName name="Disc.Viga.V6">#REF!</definedName>
    <definedName name="Disc.Viga.V7">#REF!</definedName>
    <definedName name="Disc.Viga.V7B">#REF!</definedName>
    <definedName name="Disc.Viga.V8">#REF!</definedName>
    <definedName name="Disc.Viga.V9">#REF!</definedName>
    <definedName name="Disc.Zap.Muro.HA">#REF!</definedName>
    <definedName name="Disc.Zap.ZC">#REF!</definedName>
    <definedName name="Disc.ZC1">#REF!</definedName>
    <definedName name="Disc.ZC2">#REF!</definedName>
    <definedName name="Disc.ZCA">#REF!</definedName>
    <definedName name="Disc.ZCc1">#REF!</definedName>
    <definedName name="Disc.ZCc2">#REF!</definedName>
    <definedName name="Disco.Col.Cc">#REF!</definedName>
    <definedName name="Discoteca">#REF!</definedName>
    <definedName name="DISTAGUAYMOCONTRA">#REF!</definedName>
    <definedName name="DISTRIBUCION_DE_AREAS_POR_NIVEL">#REF!</definedName>
    <definedName name="DISTRIBUCION_DE_AREAS_POR_NIVEL_8">#REF!</definedName>
    <definedName name="distribuidor">#REF!</definedName>
    <definedName name="DIVISA">#REF!</definedName>
    <definedName name="DIVISAEURO">#REF!</definedName>
    <definedName name="DIVISAS">#REF!</definedName>
    <definedName name="DIVISAUSA">#REF!</definedName>
    <definedName name="DIVISION">#REF!</definedName>
    <definedName name="DJAM">#REF!</definedName>
    <definedName name="DKKDF">#REF!</definedName>
    <definedName name="dlp">#REF!</definedName>
    <definedName name="do">#REF!</definedName>
    <definedName name="documentos_anexos">#REF!</definedName>
    <definedName name="DOLAR">#REF!</definedName>
    <definedName name="Dolar.Tasa">#REF!</definedName>
    <definedName name="DOLAR40">#REF!</definedName>
    <definedName name="dollar">#REF!</definedName>
    <definedName name="donatelo">#REF!</definedName>
    <definedName name="donatelo_10">#REF!</definedName>
    <definedName name="donatelo_11">#REF!</definedName>
    <definedName name="donatelo_5">#REF!</definedName>
    <definedName name="donatelo_6">#REF!</definedName>
    <definedName name="donatelo_7">#REF!</definedName>
    <definedName name="donatelo_8">#REF!</definedName>
    <definedName name="donatelo_9">#REF!</definedName>
    <definedName name="dp_2">#REF!</definedName>
    <definedName name="Drenaje.Pluvial">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sd" localSheetId="0" hidden="1">#REF!</definedName>
    <definedName name="dsd" hidden="1">#REF!</definedName>
    <definedName name="DSDNSBDMSBDMSBNDSM">#REF!</definedName>
    <definedName name="dtecnica">#REF!</definedName>
    <definedName name="Duc">#REF!</definedName>
    <definedName name="duch">#REF!</definedName>
    <definedName name="DUCHA">#REF!</definedName>
    <definedName name="DUCHA_PLASTICA_CALIENTE_CROMO_12">#REF!</definedName>
    <definedName name="DUCHA_PLASTICA_CALIENTE_CROMO_12_10">#REF!</definedName>
    <definedName name="DUCHA_PLASTICA_CALIENTE_CROMO_12_11">#REF!</definedName>
    <definedName name="DUCHA_PLASTICA_CALIENTE_CROMO_12_6">#REF!</definedName>
    <definedName name="DUCHA_PLASTICA_CALIENTE_CROMO_12_7">#REF!</definedName>
    <definedName name="DUCHA_PLASTICA_CALIENTE_CROMO_12_8">#REF!</definedName>
    <definedName name="DUCHA_PLASTICA_CALIENTE_CROMO_12_9">#REF!</definedName>
    <definedName name="DUCHAC">#REF!</definedName>
    <definedName name="DUCHACAMBIO">#REF!</definedName>
    <definedName name="duchafria">#REF!</definedName>
    <definedName name="DUCHAFRIAHG">#REF!</definedName>
    <definedName name="duchaplastica">#REF!</definedName>
    <definedName name="DUCHAPVC">#REF!</definedName>
    <definedName name="DUCHAPVCCPVC">#REF!</definedName>
    <definedName name="DUCHAS">#REF!</definedName>
    <definedName name="Duchasencilla">#REF!</definedName>
    <definedName name="duchatelefonocromada">#REF!</definedName>
    <definedName name="dulce">#REF!</definedName>
    <definedName name="dur">#REF!</definedName>
    <definedName name="DUROCK">#REF!</definedName>
    <definedName name="DYNACA25">#REF!</definedName>
    <definedName name="E">#REF!</definedName>
    <definedName name="E1765d283">#REF!</definedName>
    <definedName name="e214bft">#REF!</definedName>
    <definedName name="e320b">#REF!</definedName>
    <definedName name="EAntena">#REF!</definedName>
    <definedName name="EBAINS">#REF!</definedName>
    <definedName name="EBANISTERIA">#REF!</definedName>
    <definedName name="EBAOP1">#REF!</definedName>
    <definedName name="EBAPIN">#REF!</definedName>
    <definedName name="EBAPUL">#REF!</definedName>
    <definedName name="EBotonTimbre">#REF!</definedName>
    <definedName name="EBreaker">#REF!</definedName>
    <definedName name="ECalentador220">#REF!</definedName>
    <definedName name="ECalentadr110">#REF!</definedName>
    <definedName name="ECON">#REF!</definedName>
    <definedName name="Edi.Hab.Viga.V6">#REF!</definedName>
    <definedName name="Edif.Direc.">#REF!</definedName>
    <definedName name="Edif.Ejec.Losa.Techo">#REF!</definedName>
    <definedName name="Edif.Hab.Col.C1">#REF!</definedName>
    <definedName name="Edif.Hab.Col.C1.2doN">#REF!</definedName>
    <definedName name="Edif.Hab.Col.C1.3erN">#REF!</definedName>
    <definedName name="Edif.Hab.Col.C2">#REF!</definedName>
    <definedName name="Edif.Hab.Col.C2.2doN">#REF!</definedName>
    <definedName name="Edif.Hab.Col.C2.3erN">#REF!</definedName>
    <definedName name="Edif.Hab.Col.C3.1erN">#REF!</definedName>
    <definedName name="Edif.Hab.Col.C3.2doN">#REF!</definedName>
    <definedName name="Edif.Hab.Col.C4.2doN">#REF!</definedName>
    <definedName name="Edif.Hab.Col.CF">#REF!</definedName>
    <definedName name="Edif.Hab.Col4.1eN">#REF!</definedName>
    <definedName name="Edif.Hab.Losa.Entrepiso">#REF!</definedName>
    <definedName name="Edif.Hab.Losa.Techo">#REF!</definedName>
    <definedName name="Edif.Hab.Platea">#REF!</definedName>
    <definedName name="Edif.Hab.Viga.V1">#REF!</definedName>
    <definedName name="Edif.Hab.Viga.V10">#REF!</definedName>
    <definedName name="Edif.Hab.Viga.V3">#REF!</definedName>
    <definedName name="Edif.Hab.Viga.V4">#REF!</definedName>
    <definedName name="Edif.Hab.Viga.V5">#REF!</definedName>
    <definedName name="Edif.Hab.Viga.V5b">#REF!</definedName>
    <definedName name="Edif.Hab.Viga.V8">#REF!</definedName>
    <definedName name="Edif.Hab.VigaV2">#REF!</definedName>
    <definedName name="Edif.Hab.VigaV9">#REF!</definedName>
    <definedName name="Edif.Hab.Zap.Col.CF">#REF!</definedName>
    <definedName name="Edif.Hab.Zap.Escalera">#REF!</definedName>
    <definedName name="Edif.Hab.Zap.Zc3">#REF!</definedName>
    <definedName name="Edif.Hab.Zap.Zc4">#REF!</definedName>
    <definedName name="EDIF.HABIT.PLATEA">#REF!</definedName>
    <definedName name="EDIF.HABITACIONES">#REF!</definedName>
    <definedName name="Edif.Personal">#REF!</definedName>
    <definedName name="Edif.Serv.Col.C">#REF!</definedName>
    <definedName name="Edif.Serv.Col.C1">#REF!</definedName>
    <definedName name="Edif.Serv.Losa.Entrepiso">#REF!</definedName>
    <definedName name="Edif.Serv.Losa.Techo">#REF!</definedName>
    <definedName name="Edif.Serv.V1">#REF!</definedName>
    <definedName name="Edif.Serv.V10">#REF!</definedName>
    <definedName name="Edif.Serv.V11">#REF!</definedName>
    <definedName name="Edif.Serv.V12">#REF!</definedName>
    <definedName name="Edif.Serv.V13">#REF!</definedName>
    <definedName name="Edif.Serv.V14">#REF!</definedName>
    <definedName name="Edif.Serv.V15">#REF!</definedName>
    <definedName name="Edif.Serv.V2">#REF!</definedName>
    <definedName name="Edif.Serv.V3">#REF!</definedName>
    <definedName name="Edif.Serv.V4">#REF!</definedName>
    <definedName name="Edif.Serv.V5">#REF!</definedName>
    <definedName name="Edif.Serv.V6">#REF!</definedName>
    <definedName name="Edif.Serv.V7">#REF!</definedName>
    <definedName name="Edif.Serv.V8">#REF!</definedName>
    <definedName name="Edif.Serv.V9">#REF!</definedName>
    <definedName name="Edif.Serv.VA">#REF!</definedName>
    <definedName name="Edif.Serv.Zap.ZC">#REF!</definedName>
    <definedName name="Edif.Serv.Zap.ZC1">#REF!</definedName>
    <definedName name="Edificio.Administracion">#REF!</definedName>
    <definedName name="Edificio.de.Entrada">#REF!</definedName>
    <definedName name="EDIFICIO.DE.SERVICIOS">#REF!</definedName>
    <definedName name="EDimmer">#REF!</definedName>
    <definedName name="eee">#REF!</definedName>
    <definedName name="eeeee">#REF!</definedName>
    <definedName name="EEEEEEEEEEEEEEEEEEEE">#REF!</definedName>
    <definedName name="egfrrf">#REF!</definedName>
    <definedName name="EInterup">#REF!</definedName>
    <definedName name="EInterup2">#REF!</definedName>
    <definedName name="EInterup3">#REF!</definedName>
    <definedName name="EInterup3w">#REF!</definedName>
    <definedName name="Einterup4w">#REF!</definedName>
    <definedName name="EInterupPiloto">#REF!</definedName>
    <definedName name="EInterupSeguridad100a">#REF!</definedName>
    <definedName name="EInterupSeguridad30a">#REF!</definedName>
    <definedName name="EInterupSeguridad60a">#REF!</definedName>
    <definedName name="el_mano_obra">#REF!</definedName>
    <definedName name="el_no_al_printer">#REF!</definedName>
    <definedName name="electr" hidden="1">{#N/A,#N/A,FALSE,"CDSANFER"}</definedName>
    <definedName name="ELECTRICAS">#REF!</definedName>
    <definedName name="ELECTRICIDAD">#REF!</definedName>
    <definedName name="Electrico2" localSheetId="0" hidden="1">#REF!</definedName>
    <definedName name="Electrico2" hidden="1">#REF!</definedName>
    <definedName name="ELECTRODOS">#REF!</definedName>
    <definedName name="ELECTRODOS_10">#REF!</definedName>
    <definedName name="ELECTRODOS_11">#REF!</definedName>
    <definedName name="ELECTRODOS_6">#REF!</definedName>
    <definedName name="ELECTRODOS_7">#REF!</definedName>
    <definedName name="ELECTRODOS_8">#REF!</definedName>
    <definedName name="ELECTRODOS_9">#REF!</definedName>
    <definedName name="elementoHormigón">#REF!</definedName>
    <definedName name="elementos">#REF!</definedName>
    <definedName name="elizabeth">#REF!</definedName>
    <definedName name="ELuces">#REF!</definedName>
    <definedName name="EMAILARQSA">#REF!</definedName>
    <definedName name="EMAILJAGS">#REF!</definedName>
    <definedName name="emer">#REF!</definedName>
    <definedName name="EMERGE" localSheetId="0" hidden="1">#REF!</definedName>
    <definedName name="EMERGE" hidden="1">#REF!</definedName>
    <definedName name="EMERGENCY" localSheetId="0" hidden="1">#REF!</definedName>
    <definedName name="EMERGENCY" hidden="1">#REF!</definedName>
    <definedName name="empaexterior">#REF!</definedName>
    <definedName name="empainterior">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añetetecho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ESA">#REF!</definedName>
    <definedName name="EMPRUS">#REF!</definedName>
    <definedName name="EMPTECHO">#REF!</definedName>
    <definedName name="ENC">#REF!</definedName>
    <definedName name="ENCACHE">#REF!</definedName>
    <definedName name="ENCACHE_10">#REF!</definedName>
    <definedName name="ENCACHE_11">#REF!</definedName>
    <definedName name="ENCACHE_6">#REF!</definedName>
    <definedName name="ENCACHE_7">#REF!</definedName>
    <definedName name="ENCACHE_8">#REF!</definedName>
    <definedName name="ENCACHE_9">#REF!</definedName>
    <definedName name="encai">#REF!</definedName>
    <definedName name="encaii">#REF!</definedName>
    <definedName name="encaiii">#REF!</definedName>
    <definedName name="encaiiii">#REF!</definedName>
    <definedName name="encCotizaciones">#REF!</definedName>
    <definedName name="Encerado.Marmol">#REF!</definedName>
    <definedName name="encMinisterioTrabajo">#REF!</definedName>
    <definedName name="ENCOF_COLS_1">#REF!</definedName>
    <definedName name="ENCOF_COLS_1_10">#REF!</definedName>
    <definedName name="ENCOF_COLS_1_11">#REF!</definedName>
    <definedName name="ENCOF_COLS_1_5">#REF!</definedName>
    <definedName name="ENCOF_COLS_1_6">#REF!</definedName>
    <definedName name="ENCOF_COLS_1_7">#REF!</definedName>
    <definedName name="ENCOF_COLS_1_8">#REF!</definedName>
    <definedName name="ENCOF_COLS_1_9">#REF!</definedName>
    <definedName name="ENCOF_DES_TC_COL_VIGA_AMARRE">#REF!</definedName>
    <definedName name="ENCOF_DES_TC_COL_VIGA_AMARRE_10">#REF!</definedName>
    <definedName name="ENCOF_DES_TC_COL_VIGA_AMARRE_11">#REF!</definedName>
    <definedName name="ENCOF_DES_TC_COL_VIGA_AMARRE_6">#REF!</definedName>
    <definedName name="ENCOF_DES_TC_COL_VIGA_AMARRE_7">#REF!</definedName>
    <definedName name="ENCOF_DES_TC_COL_VIGA_AMARRE_8">#REF!</definedName>
    <definedName name="ENCOF_DES_TC_COL_VIGA_AMARRE_9">#REF!</definedName>
    <definedName name="ENCOF_DES_TC_COL50">#REF!</definedName>
    <definedName name="ENCOF_DES_TC_COL50_10">#REF!</definedName>
    <definedName name="ENCOF_DES_TC_COL50_11">#REF!</definedName>
    <definedName name="ENCOF_DES_TC_COL50_6">#REF!</definedName>
    <definedName name="ENCOF_DES_TC_COL50_7">#REF!</definedName>
    <definedName name="ENCOF_DES_TC_COL50_8">#REF!</definedName>
    <definedName name="ENCOF_DES_TC_COL50_9">#REF!</definedName>
    <definedName name="ENCOF_DES_TC_DINTEL_ML">#REF!</definedName>
    <definedName name="ENCOF_DES_TC_DINTEL_ML_10">#REF!</definedName>
    <definedName name="ENCOF_DES_TC_DINTEL_ML_11">#REF!</definedName>
    <definedName name="ENCOF_DES_TC_DINTEL_ML_6">#REF!</definedName>
    <definedName name="ENCOF_DES_TC_DINTEL_ML_7">#REF!</definedName>
    <definedName name="ENCOF_DES_TC_DINTEL_ML_8">#REF!</definedName>
    <definedName name="ENCOF_DES_TC_DINTEL_ML_9">#REF!</definedName>
    <definedName name="ENCOF_DES_TC_MUROS">#REF!</definedName>
    <definedName name="ENCOF_DES_TC_MUROS_10">#REF!</definedName>
    <definedName name="ENCOF_DES_TC_MUROS_11">#REF!</definedName>
    <definedName name="ENCOF_DES_TC_MUROS_6">#REF!</definedName>
    <definedName name="ENCOF_DES_TC_MUROS_7">#REF!</definedName>
    <definedName name="ENCOF_DES_TC_MUROS_8">#REF!</definedName>
    <definedName name="ENCOF_DES_TC_MUROS_9">#REF!</definedName>
    <definedName name="ENCOF_TC_LOSA">#REF!</definedName>
    <definedName name="ENCOF_TC_LOSA_10">#REF!</definedName>
    <definedName name="ENCOF_TC_LOSA_11">#REF!</definedName>
    <definedName name="ENCOF_TC_LOSA_6">#REF!</definedName>
    <definedName name="ENCOF_TC_LOSA_7">#REF!</definedName>
    <definedName name="ENCOF_TC_LOSA_8">#REF!</definedName>
    <definedName name="ENCOF_TC_LOSA_9">#REF!</definedName>
    <definedName name="ENCOF_TC_MURO_1">#REF!</definedName>
    <definedName name="ENCOF_TC_MURO_1_10">#REF!</definedName>
    <definedName name="ENCOF_TC_MURO_1_11">#REF!</definedName>
    <definedName name="ENCOF_TC_MURO_1_6">#REF!</definedName>
    <definedName name="ENCOF_TC_MURO_1_7">#REF!</definedName>
    <definedName name="ENCOF_TC_MURO_1_8">#REF!</definedName>
    <definedName name="ENCOF_TC_MURO_1_9">#REF!</definedName>
    <definedName name="encofescalon">#REF!</definedName>
    <definedName name="ENCOFRADO_COL_RETALLE_0.10">#REF!</definedName>
    <definedName name="ENCOFRADO_COL_RETALLE_0.10_10">#REF!</definedName>
    <definedName name="ENCOFRADO_COL_RETALLE_0.10_11">#REF!</definedName>
    <definedName name="ENCOFRADO_COL_RETALLE_0.10_6">#REF!</definedName>
    <definedName name="ENCOFRADO_COL_RETALLE_0.10_7">#REF!</definedName>
    <definedName name="ENCOFRADO_COL_RETALLE_0.10_8">#REF!</definedName>
    <definedName name="ENCOFRADO_COL_RETALLE_0.10_9">#REF!</definedName>
    <definedName name="ENCOFRADO_ESCALERA">#REF!</definedName>
    <definedName name="ENCOFRADO_ESCALERA_10">#REF!</definedName>
    <definedName name="ENCOFRADO_ESCALERA_11">#REF!</definedName>
    <definedName name="ENCOFRADO_ESCALERA_6">#REF!</definedName>
    <definedName name="ENCOFRADO_ESCALERA_7">#REF!</definedName>
    <definedName name="ENCOFRADO_ESCALERA_8">#REF!</definedName>
    <definedName name="ENCOFRADO_ESCALERA_9">#REF!</definedName>
    <definedName name="ENCOFRADO_LOSA">#REF!</definedName>
    <definedName name="ENCOFRADO_LOSA_10">#REF!</definedName>
    <definedName name="ENCOFRADO_LOSA_11">#REF!</definedName>
    <definedName name="ENCOFRADO_LOSA_6">#REF!</definedName>
    <definedName name="ENCOFRADO_LOSA_7">#REF!</definedName>
    <definedName name="ENCOFRADO_LOSA_8">#REF!</definedName>
    <definedName name="ENCOFRADO_LOSA_9">#REF!</definedName>
    <definedName name="ENCOFRADO_MUROS">#REF!</definedName>
    <definedName name="ENCOFRADO_MUROS_10">#REF!</definedName>
    <definedName name="ENCOFRADO_MUROS_11">#REF!</definedName>
    <definedName name="ENCOFRADO_MUROS_6">#REF!</definedName>
    <definedName name="ENCOFRADO_MUROS_7">#REF!</definedName>
    <definedName name="ENCOFRADO_MUROS_8">#REF!</definedName>
    <definedName name="ENCOFRADO_MUROS_9">#REF!</definedName>
    <definedName name="ENCOFRADO_MUROS_CONFECC">#REF!</definedName>
    <definedName name="ENCOFRADO_MUROS_CONFECC_10">#REF!</definedName>
    <definedName name="ENCOFRADO_MUROS_CONFECC_11">#REF!</definedName>
    <definedName name="ENCOFRADO_MUROS_CONFECC_6">#REF!</definedName>
    <definedName name="ENCOFRADO_MUROS_CONFECC_7">#REF!</definedName>
    <definedName name="ENCOFRADO_MUROS_CONFECC_8">#REF!</definedName>
    <definedName name="ENCOFRADO_MUROS_CONFECC_9">#REF!</definedName>
    <definedName name="ENCOFRADO_MUROS_instalacion">#REF!</definedName>
    <definedName name="ENCOFRADO_MUROS_instalacion_10">#REF!</definedName>
    <definedName name="ENCOFRADO_MUROS_instalacion_11">#REF!</definedName>
    <definedName name="ENCOFRADO_MUROS_instalacion_6">#REF!</definedName>
    <definedName name="ENCOFRADO_MUROS_instalacion_7">#REF!</definedName>
    <definedName name="ENCOFRADO_MUROS_instalacion_8">#REF!</definedName>
    <definedName name="ENCOFRADO_MUROS_instalacion_9">#REF!</definedName>
    <definedName name="ENCOFRADO_VIGA">#REF!</definedName>
    <definedName name="ENCOFRADO_VIGA_10">#REF!</definedName>
    <definedName name="ENCOFRADO_VIGA_11">#REF!</definedName>
    <definedName name="ENCOFRADO_VIGA_6">#REF!</definedName>
    <definedName name="ENCOFRADO_VIGA_7">#REF!</definedName>
    <definedName name="ENCOFRADO_VIGA_8">#REF!</definedName>
    <definedName name="ENCOFRADO_VIGA_9">#REF!</definedName>
    <definedName name="ENCOFRADO_VIGA_AMARRE_20x20">#REF!</definedName>
    <definedName name="ENCOFRADO_VIGA_AMARRE_20x20_10">#REF!</definedName>
    <definedName name="ENCOFRADO_VIGA_AMARRE_20x20_11">#REF!</definedName>
    <definedName name="ENCOFRADO_VIGA_AMARRE_20x20_6">#REF!</definedName>
    <definedName name="ENCOFRADO_VIGA_AMARRE_20x20_7">#REF!</definedName>
    <definedName name="ENCOFRADO_VIGA_AMARRE_20x20_8">#REF!</definedName>
    <definedName name="ENCOFRADO_VIGA_AMARRE_20x20_9">#REF!</definedName>
    <definedName name="ENCOFRADO_VIGA_FONDO">#REF!</definedName>
    <definedName name="ENCOFRADO_VIGA_FONDO_10">#REF!</definedName>
    <definedName name="ENCOFRADO_VIGA_FONDO_11">#REF!</definedName>
    <definedName name="ENCOFRADO_VIGA_FONDO_6">#REF!</definedName>
    <definedName name="ENCOFRADO_VIGA_FONDO_7">#REF!</definedName>
    <definedName name="ENCOFRADO_VIGA_FONDO_8">#REF!</definedName>
    <definedName name="ENCOFRADO_VIGA_FONDO_9">#REF!</definedName>
    <definedName name="ENCOFRADO_VIGA_GUARDERA">#REF!</definedName>
    <definedName name="ENCOFRADO_VIGA_GUARDERA_10">#REF!</definedName>
    <definedName name="ENCOFRADO_VIGA_GUARDERA_11">#REF!</definedName>
    <definedName name="ENCOFRADO_VIGA_GUARDERA_6">#REF!</definedName>
    <definedName name="ENCOFRADO_VIGA_GUARDERA_7">#REF!</definedName>
    <definedName name="ENCOFRADO_VIGA_GUARDERA_8">#REF!</definedName>
    <definedName name="ENCOFRADO_VIGA_GUARDERA_9">#REF!</definedName>
    <definedName name="encofrado40x70">#REF!</definedName>
    <definedName name="encofrado50x90">#REF!</definedName>
    <definedName name="encofradocol0.40x0.40">#REF!</definedName>
    <definedName name="EncofradoCol30">#REF!</definedName>
    <definedName name="encofradocol30x30">#REF!</definedName>
    <definedName name="encofradocol35x80">#REF!</definedName>
    <definedName name="encofradocol40x40">#REF!</definedName>
    <definedName name="encofradocol40x70">#REF!</definedName>
    <definedName name="EncofradoColRedonda">#REF!</definedName>
    <definedName name="encofradocolumna">#REF!</definedName>
    <definedName name="encofradocolumna_6">#REF!</definedName>
    <definedName name="encofradocolumna_8">#REF!</definedName>
    <definedName name="encofradoescalera">#REF!</definedName>
    <definedName name="encofradolosa">#REF!</definedName>
    <definedName name="encofradomurosdoscaras">#REF!</definedName>
    <definedName name="EncofradoMuroxCara">#REF!</definedName>
    <definedName name="encofradorampa">#REF!</definedName>
    <definedName name="encofradorampa_8">#REF!</definedName>
    <definedName name="EncofradoVA">#REF!</definedName>
    <definedName name="encofradoviga0.50x0.85">#REF!</definedName>
    <definedName name="encofradoviga30x50">#REF!</definedName>
    <definedName name="encofradoviga30x60">#REF!</definedName>
    <definedName name="encofradoviga40x60">#REF!</definedName>
    <definedName name="EncofradoVigas">#REF!</definedName>
    <definedName name="encolosa">#REF!</definedName>
    <definedName name="End_Bal">#REF!</definedName>
    <definedName name="entradasalidainodoro">#REF!</definedName>
    <definedName name="ENVV20">#REF!</definedName>
    <definedName name="EPanel">#REF!</definedName>
    <definedName name="EPOX">#REF!</definedName>
    <definedName name="Epoxica">#REF!</definedName>
    <definedName name="EQ.Batching.Plant.50yd3.hr">#REF!</definedName>
    <definedName name="EQ.Camion.Trompo.Ligador.7m3">#REF!</definedName>
    <definedName name="EQ.Grua.PH40.Boom80">#REF!</definedName>
    <definedName name="EQ.Pala.Cargadora.CAT930">#REF!</definedName>
    <definedName name="EQ.Planta.electrica50KVA">#REF!</definedName>
    <definedName name="eqacero">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os" localSheetId="0" hidden="1">#REF!</definedName>
    <definedName name="equipos" hidden="1">#REF!</definedName>
    <definedName name="ER">#REF!</definedName>
    <definedName name="ere" hidden="1">#REF!</definedName>
    <definedName name="erterter" hidden="1">#REF!</definedName>
    <definedName name="erwetet" hidden="1">#REF!</definedName>
    <definedName name="Escalera">#REF!</definedName>
    <definedName name="ESCALERAS">#REF!</definedName>
    <definedName name="ESCALERAS_AN">#REF!</definedName>
    <definedName name="escalon">#REF!</definedName>
    <definedName name="escalon.Ceramica">#REF!</definedName>
    <definedName name="Escalón.Ceramica">#REF!</definedName>
    <definedName name="escalon.de1.0">#REF!</definedName>
    <definedName name="escalon.de1.2">#REF!</definedName>
    <definedName name="escalon.de1.6">#REF!</definedName>
    <definedName name="escalon.de1.8">#REF!</definedName>
    <definedName name="escalon.de2.0">#REF!</definedName>
    <definedName name="escalon.de30">#REF!</definedName>
    <definedName name="escalon.de60">#REF!</definedName>
    <definedName name="Escalón.Marmol">#REF!</definedName>
    <definedName name="ESCALON_17x30">#REF!</definedName>
    <definedName name="ESCALON_17x30_10">#REF!</definedName>
    <definedName name="ESCALON_17x30_11">#REF!</definedName>
    <definedName name="ESCALON_17x30_6">#REF!</definedName>
    <definedName name="ESCALON_17x30_7">#REF!</definedName>
    <definedName name="ESCALON_17x30_8">#REF!</definedName>
    <definedName name="ESCALON_17x30_9">#REF!</definedName>
    <definedName name="escalon2">#REF!</definedName>
    <definedName name="escalone.antideslizante">#REF!</definedName>
    <definedName name="escalones">#REF!</definedName>
    <definedName name="escalones.ant.60cm">#REF!</definedName>
    <definedName name="escalones.ceramica">#REF!</definedName>
    <definedName name="Escalones.Hormigon">#REF!</definedName>
    <definedName name="Escalones_Granito_Fondo_Blanco____Incl._H_y_C_H">#REF!</definedName>
    <definedName name="escalonescementofrotado">#REF!</definedName>
    <definedName name="escari">#REF!</definedName>
    <definedName name="ESCARIF">#REF!</definedName>
    <definedName name="escarificacion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#REF!</definedName>
    <definedName name="ESCMARAGLPR">#REF!</definedName>
    <definedName name="escoba">#REF!</definedName>
    <definedName name="ESCOBILLON">#REF!</definedName>
    <definedName name="ESCOBILLON_10">#REF!</definedName>
    <definedName name="ESCOBILLON_11">#REF!</definedName>
    <definedName name="ESCOBILLON_6">#REF!</definedName>
    <definedName name="ESCOBILLON_7">#REF!</definedName>
    <definedName name="ESCOBILLON_8">#REF!</definedName>
    <definedName name="ESCOBILLON_9">#REF!</definedName>
    <definedName name="escobillones">#REF!</definedName>
    <definedName name="escrines">#REF!</definedName>
    <definedName name="ESCSUPCHAB">#REF!</definedName>
    <definedName name="ESCSUPCHAC">#REF!</definedName>
    <definedName name="escuadraaluminio24x2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pejo.cristaluz">#REF!</definedName>
    <definedName name="espejo.pulido">#REF!</definedName>
    <definedName name="esq">#REF!</definedName>
    <definedName name="Esq_Md800">#REF!</definedName>
    <definedName name="Esquinero_UD">#REF!</definedName>
    <definedName name="esquineropvc">#REF!</definedName>
    <definedName name="esquineros">#REF!</definedName>
    <definedName name="EST.">#REF!</definedName>
    <definedName name="Est.terminal.patinillo">#REF!</definedName>
    <definedName name="ESTABCAL2">#REF!</definedName>
    <definedName name="ESTAMPADO">#REF!</definedName>
    <definedName name="ESTAMPADO_10">#REF!</definedName>
    <definedName name="ESTAMPADO_11">#REF!</definedName>
    <definedName name="ESTAMPADO_6">#REF!</definedName>
    <definedName name="ESTAMPADO_7">#REF!</definedName>
    <definedName name="ESTAMPADO_8">#REF!</definedName>
    <definedName name="ESTAMPADO_9">#REF!</definedName>
    <definedName name="ESTANQUES">#REF!</definedName>
    <definedName name="ESTMET">#REF!</definedName>
    <definedName name="Estopa">#REF!</definedName>
    <definedName name="ESTOPA_10">#REF!</definedName>
    <definedName name="ESTOPA_11">#REF!</definedName>
    <definedName name="ESTOPA_6">#REF!</definedName>
    <definedName name="ESTOPA_7">#REF!</definedName>
    <definedName name="ESTOPA_8">#REF!</definedName>
    <definedName name="ESTOPA_9">#REF!</definedName>
    <definedName name="ESTRIA">#REF!</definedName>
    <definedName name="ESTRIAS">#REF!</definedName>
    <definedName name="Estrias.Villas">#REF!</definedName>
    <definedName name="ESTRUCTMET">#REF!</definedName>
    <definedName name="Estucado">#REF!</definedName>
    <definedName name="et">#REF!</definedName>
    <definedName name="ETimbre">#REF!</definedName>
    <definedName name="eucoepoxy452system">#REF!</definedName>
    <definedName name="euro">#REF!</definedName>
    <definedName name="ew">#REF!</definedName>
    <definedName name="ex320b">#REF!</definedName>
    <definedName name="Exc">#REF!</definedName>
    <definedName name="exc.">#REF!</definedName>
    <definedName name="Exc.Arena.Densa">#REF!</definedName>
    <definedName name="exc.car.equipo.3m">#REF!</definedName>
    <definedName name="exc.carguio.equipo.45m">#REF!</definedName>
    <definedName name="exc.equipo.4.5m">#REF!</definedName>
    <definedName name="exc.motoniveladora">#REF!</definedName>
    <definedName name="ExC_003">#REF!</definedName>
    <definedName name="ExC_004">#REF!</definedName>
    <definedName name="EXC_100">#REF!</definedName>
    <definedName name="EXC_101">#REF!</definedName>
    <definedName name="EXC_102">#REF!</definedName>
    <definedName name="EXC_103">#REF!</definedName>
    <definedName name="EXC_104">#REF!</definedName>
    <definedName name="EXC_105">#REF!</definedName>
    <definedName name="EXC_106">#REF!</definedName>
    <definedName name="EXC_107">#REF!</definedName>
    <definedName name="EXC_108">#REF!</definedName>
    <definedName name="exc_3.09">#REF!</definedName>
    <definedName name="EXC_83">#REF!</definedName>
    <definedName name="EXC_84">#REF!</definedName>
    <definedName name="EXC_85">#REF!</definedName>
    <definedName name="EXC_86">#REF!</definedName>
    <definedName name="EXC_87">#REF!</definedName>
    <definedName name="EXC_88">#REF!</definedName>
    <definedName name="EXC_89">#REF!</definedName>
    <definedName name="EXC_90">#REF!</definedName>
    <definedName name="EXC_91">#REF!</definedName>
    <definedName name="EXC_92">#REF!</definedName>
    <definedName name="EXC_93">#REF!</definedName>
    <definedName name="EXC_94">#REF!</definedName>
    <definedName name="EXC_95">#REF!</definedName>
    <definedName name="EXC_96">#REF!</definedName>
    <definedName name="EXC_97">#REF!</definedName>
    <definedName name="EXC_98">#REF!</definedName>
    <definedName name="EXC_99">#REF!</definedName>
    <definedName name="EXC_BACHES">#REF!</definedName>
    <definedName name="EXC_CV">#REF!</definedName>
    <definedName name="EXC_MANO">#REF!</definedName>
    <definedName name="EXC_MI_mano">#REF!</definedName>
    <definedName name="EXC_MI_mano_tub">#REF!</definedName>
    <definedName name="EXC_MI_mecanico">#REF!</definedName>
    <definedName name="EXC_MI_retro_mayor15B">#REF!</definedName>
    <definedName name="EXC_MI_retro_menor15">#REF!</definedName>
    <definedName name="EXC_MNC">#REF!</definedName>
    <definedName name="EXC_MNC_mano">#REF!</definedName>
    <definedName name="EXC_MNC_mano_tub">#REF!</definedName>
    <definedName name="EXC_MNC_PF">#REF!</definedName>
    <definedName name="EXC_MNC_retro">#REF!</definedName>
    <definedName name="EXC_NO_CLASIF">#REF!</definedName>
    <definedName name="EXC_PREST_C1">#REF!</definedName>
    <definedName name="EXC_PREST_CG">#REF!</definedName>
    <definedName name="EXC_RETRO">#REF!</definedName>
    <definedName name="EXC_ROCA_Compresor">#REF!</definedName>
    <definedName name="EXC_ROCA_equip">#REF!</definedName>
    <definedName name="EXC_ROCA_MANO">#REF!</definedName>
    <definedName name="EXC_Roca_retro">#REF!</definedName>
    <definedName name="EXC_tosca_mano">#REF!</definedName>
    <definedName name="Excav.Mecanic.Arena">#REF!</definedName>
    <definedName name="Excav.Mecanic.Roca">#REF!</definedName>
    <definedName name="Excav.Tierra">#REF!</definedName>
    <definedName name="EXCAVACION">#REF!</definedName>
    <definedName name="Excavacion.en.Roca">#REF!</definedName>
    <definedName name="Excavación_a_mano">#REF!</definedName>
    <definedName name="Excavación_Tierra___AM">#REF!</definedName>
    <definedName name="excavacionamano">#REF!</definedName>
    <definedName name="excavadora">#REF!</definedName>
    <definedName name="excavadora235">#REF!</definedName>
    <definedName name="exccalichemano">#REF!</definedName>
    <definedName name="EXCCALMANO3">#REF!</definedName>
    <definedName name="EXCCALMANO5">#REF!</definedName>
    <definedName name="EXCCALMANO7">#REF!</definedName>
    <definedName name="Excel_BuiltIn__FilterDatabase_1_1">#REF!</definedName>
    <definedName name="Excel_BuiltIn__FilterDatabase_2">#REF!</definedName>
    <definedName name="Excel_BuiltIn__FilterDatabase_3">#REF!</definedName>
    <definedName name="Excel_BuiltIn__FilterDatabase_7">#REF!</definedName>
    <definedName name="Excel_BuiltIn_Extract">#REF!</definedName>
    <definedName name="Excel_BuiltIn_Extract_10">#REF!</definedName>
    <definedName name="Excel_BuiltIn_Extract_11">#REF!</definedName>
    <definedName name="Excel_BuiltIn_Extract_5">#REF!</definedName>
    <definedName name="Excel_BuiltIn_Extract_6">#REF!</definedName>
    <definedName name="Excel_BuiltIn_Extract_7">#REF!</definedName>
    <definedName name="Excel_BuiltIn_Extract_8">#REF!</definedName>
    <definedName name="Excel_BuiltIn_Extract_9">#REF!</definedName>
    <definedName name="Excel_BuiltIn_Print_Area">#REF!</definedName>
    <definedName name="Excel_BuiltIn_Print_Area_13">#REF!</definedName>
    <definedName name="Excel_BuiltIn_Print_Titles">NA()</definedName>
    <definedName name="Excel_BuiltIn_Print_Titles_3">#REF!</definedName>
    <definedName name="Excel_BuiltIn_Print_Titles_5">#REF!</definedName>
    <definedName name="EXCEST1.5">#REF!</definedName>
    <definedName name="EXCHAMANO3">#REF!</definedName>
    <definedName name="EXCMANO">#REF!</definedName>
    <definedName name="EXCMATINS">#REF!</definedName>
    <definedName name="EXCPREST">#REF!</definedName>
    <definedName name="EXCRBLAMANO3">#REF!</definedName>
    <definedName name="EXCRBLAMANO5">#REF!</definedName>
    <definedName name="EXCRBLAMANO7">#REF!</definedName>
    <definedName name="EXCRCOM3">#REF!</definedName>
    <definedName name="EXCRCOM3A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OCA">#REF!</definedName>
    <definedName name="EXCROCACOMP">#REF!</definedName>
    <definedName name="EXCROCAMART">#REF!</definedName>
    <definedName name="EXCROCK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czapatacolum">#REF!</definedName>
    <definedName name="exczapatamuros">#REF!</definedName>
    <definedName name="exesi">#REF!</definedName>
    <definedName name="exesii">#REF!</definedName>
    <definedName name="exesiii">#REF!</definedName>
    <definedName name="exesiiii">#REF!</definedName>
    <definedName name="expansiones.3.8">#REF!</definedName>
    <definedName name="expl">#REF!</definedName>
    <definedName name="expl_6">#REF!</definedName>
    <definedName name="expl_8">#REF!</definedName>
    <definedName name="exroca">#REF!</definedName>
    <definedName name="ExtensionCromo">#REF!</definedName>
    <definedName name="Exteriores">#REF!</definedName>
    <definedName name="extierra">#REF!</definedName>
    <definedName name="extintor5">#REF!</definedName>
    <definedName name="Extra_Pay">#REF!</definedName>
    <definedName name="Extracción_IM">#REF!</definedName>
    <definedName name="Extracción_IM_10">#REF!</definedName>
    <definedName name="Extracción_IM_11">#REF!</definedName>
    <definedName name="Extracción_IM_5">#REF!</definedName>
    <definedName name="Extracción_IM_6">#REF!</definedName>
    <definedName name="Extracción_IM_7">#REF!</definedName>
    <definedName name="Extracción_IM_8">#REF!</definedName>
    <definedName name="Extracción_IM_9">#REF!</definedName>
    <definedName name="extractokdk">#REF!</definedName>
    <definedName name="Extractores.de.Aire">#REF!</definedName>
    <definedName name="FA_FCG">#REF!</definedName>
    <definedName name="FAB_10">#REF!</definedName>
    <definedName name="FAB_35">#REF!</definedName>
    <definedName name="Fabricacion.Horm.Ind.">#REF!</definedName>
    <definedName name="fac">#REF!</definedName>
    <definedName name="fac.esp.gra">#REF!</definedName>
    <definedName name="Fac.optimi.asfalto">#REF!</definedName>
    <definedName name="Fac.optimi.mov.tierr">#REF!</definedName>
    <definedName name="Fac.optimi.obras.arte">#REF!</definedName>
    <definedName name="FAcarreo">#REF!</definedName>
    <definedName name="FAccAparatosSan">#REF!</definedName>
    <definedName name="FAccBanos">#REF!</definedName>
    <definedName name="FAccElectr">#REF!</definedName>
    <definedName name="FAccSalidasSan">#REF!</definedName>
    <definedName name="FAcero">#REF!</definedName>
    <definedName name="fachada.madera">#REF!</definedName>
    <definedName name="FACT">#REF!</definedName>
    <definedName name="factacero">#REF!</definedName>
    <definedName name="factgov">#REF!</definedName>
    <definedName name="FactOdeMVarias">#REF!</definedName>
    <definedName name="factor">#REF!</definedName>
    <definedName name="FactorElectricidad">#REF!</definedName>
    <definedName name="FactorHerreria">#REF!</definedName>
    <definedName name="FactorOdeMElect">#REF!</definedName>
    <definedName name="FactorOdeMPeonAlbCarp">#REF!</definedName>
    <definedName name="FactorOdeMPlomeria">#REF!</definedName>
    <definedName name="FactorOdeMVarias">#REF!</definedName>
    <definedName name="FactorPeonesAlbCarp">#REF!</definedName>
    <definedName name="FactorPlomeria">#REF!</definedName>
    <definedName name="fae">#REF!</definedName>
    <definedName name="FAgregados">#REF!</definedName>
    <definedName name="faire">#REF!</definedName>
    <definedName name="FAlambres">#REF!</definedName>
    <definedName name="FAlambresMisc">#REF!</definedName>
    <definedName name="FAligerada">#REF!</definedName>
    <definedName name="FALLEBA10">#REF!</definedName>
    <definedName name="FALLEBA6">#REF!</definedName>
    <definedName name="FAparatosSan">#REF!</definedName>
    <definedName name="FBlock">#REF!</definedName>
    <definedName name="FCajaReg">#REF!</definedName>
    <definedName name="FCamp">#REF!</definedName>
    <definedName name="FCarpint">#REF!</definedName>
    <definedName name="FCeramica">#REF!</definedName>
    <definedName name="FCombustible">#REF!</definedName>
    <definedName name="fcs">#REF!</definedName>
    <definedName name="fct">#REF!</definedName>
    <definedName name="fd" hidden="1">#REF!</definedName>
    <definedName name="fdcementogris">#REF!</definedName>
    <definedName name="fdollar">#REF!</definedName>
    <definedName name="FE">#REF!</definedName>
    <definedName name="fe.">#REF!</definedName>
    <definedName name="FEa">#REF!</definedName>
    <definedName name="fecha">#REF!</definedName>
    <definedName name="FECHA000">#REF!</definedName>
    <definedName name="FECHA100">#REF!</definedName>
    <definedName name="FECHACREACION">#REF!</definedName>
    <definedName name="FechaHoy">#REF!</definedName>
    <definedName name="FELEC">#REF!</definedName>
    <definedName name="felect">#REF!</definedName>
    <definedName name="FEO" hidden="1">#REF!</definedName>
    <definedName name="FEqBombeo">#REF!</definedName>
    <definedName name="fequipo">#REF!</definedName>
    <definedName name="FEquipos">#REF!</definedName>
    <definedName name="FER_353">#REF!</definedName>
    <definedName name="FER_354">#REF!</definedName>
    <definedName name="FER_355">#REF!</definedName>
    <definedName name="FERMIN">#REF!</definedName>
    <definedName name="FF" localSheetId="0" hidden="1">#REF!</definedName>
    <definedName name="FF" hidden="1">#REF!</definedName>
    <definedName name="ffff" localSheetId="0" hidden="1">#REF!</definedName>
    <definedName name="ffff" hidden="1">#REF!</definedName>
    <definedName name="FFFFFFFFFFFFFFFFFFFF">#REF!</definedName>
    <definedName name="FGenElect">#REF!</definedName>
    <definedName name="fgerg">#REF!</definedName>
    <definedName name="FGHTHYTU">#REF!</definedName>
    <definedName name="FGral">#REF!</definedName>
    <definedName name="FGralElect">#REF!</definedName>
    <definedName name="FGralSan">#REF!</definedName>
    <definedName name="fgrth">#REF!</definedName>
    <definedName name="fgvrfgfgfg">#REF!</definedName>
    <definedName name="FHorm">#REF!</definedName>
    <definedName name="FI">#REF!</definedName>
    <definedName name="FIBVID">#REF!</definedName>
    <definedName name="FImpermeabilizante">#REF!</definedName>
    <definedName name="FIN">#REF!</definedName>
    <definedName name="Final">#REF!</definedName>
    <definedName name="Fingenieria">#REF!</definedName>
    <definedName name="fino">#REF!</definedName>
    <definedName name="Fino.Inclinado">#REF!</definedName>
    <definedName name="Fino.Normal">#REF!</definedName>
    <definedName name="Fino.Techo.bermuda">#REF!</definedName>
    <definedName name="fino.tipo.bermuda">#REF!</definedName>
    <definedName name="FINO_INC">#REF!</definedName>
    <definedName name="FINO_PLATEA">#REF!</definedName>
    <definedName name="fino1">#REF!</definedName>
    <definedName name="Finodetecho">#REF!</definedName>
    <definedName name="FINOINC">#REF!</definedName>
    <definedName name="Finoinclinado">#REF!</definedName>
    <definedName name="FINOPLANO">#REF!</definedName>
    <definedName name="FINOTECHOBER">#REF!</definedName>
    <definedName name="FINOTECHOINCL">#REF!</definedName>
    <definedName name="finotechoinclinado">#REF!</definedName>
    <definedName name="FINOTECHOPLA">#REF!</definedName>
    <definedName name="finotechoplano">#REF!</definedName>
    <definedName name="FInsumoSan">#REF!</definedName>
    <definedName name="fioa" localSheetId="0" hidden="1">#REF!</definedName>
    <definedName name="fioa" hidden="1">#REF!</definedName>
    <definedName name="fionl" localSheetId="0" hidden="1">#REF!</definedName>
    <definedName name="fionl" hidden="1">#REF!</definedName>
    <definedName name="FIOR">#REF!</definedName>
    <definedName name="FIOR_8">#REF!</definedName>
    <definedName name="fkep" localSheetId="0" hidden="1">#REF!</definedName>
    <definedName name="fkep" hidden="1">#REF!</definedName>
    <definedName name="Flexible">#REF!</definedName>
    <definedName name="Flexibleplastico">#REF!</definedName>
    <definedName name="flotacisterna">#REF!</definedName>
    <definedName name="flotatinaco">#REF!</definedName>
    <definedName name="FLUXOMETROINODORO">#REF!</definedName>
    <definedName name="FLUXOMETROORINAL">#REF!</definedName>
    <definedName name="FMiscelaneos">#REF!</definedName>
    <definedName name="fmo">#REF!</definedName>
    <definedName name="FMOAcero">#REF!</definedName>
    <definedName name="FMOCarp">#REF!</definedName>
    <definedName name="FMOCeramica">#REF!</definedName>
    <definedName name="FMOGral">#REF!</definedName>
    <definedName name="FMOImpermeabilizante">#REF!</definedName>
    <definedName name="FMOMiscelaneas">#REF!</definedName>
    <definedName name="FMOOperad">#REF!</definedName>
    <definedName name="FMOPint">#REF!</definedName>
    <definedName name="fmos">#REF!</definedName>
    <definedName name="FOB">#REF!</definedName>
    <definedName name="FondoSubact1_1">#REF!</definedName>
    <definedName name="FondoSubact1_2">#REF!</definedName>
    <definedName name="FondoSubAct1_3">#REF!</definedName>
    <definedName name="FondoSubact2_1">#REF!</definedName>
    <definedName name="FondoSubact2_2">#REF!</definedName>
    <definedName name="FondoSubact2_3">#REF!</definedName>
    <definedName name="FondoSubact3_1">#REF!</definedName>
    <definedName name="FondoSubact3_2">#REF!</definedName>
    <definedName name="FondoSubact3_3">#REF!</definedName>
    <definedName name="foo" localSheetId="0">ErrorHandler_1</definedName>
    <definedName name="foo">ErrorHandler_1</definedName>
    <definedName name="Forma_pago">#REF!</definedName>
    <definedName name="FORMALETA">#REF!</definedName>
    <definedName name="Formato_Presup.">#REF!</definedName>
    <definedName name="fotocelda">#REF!</definedName>
    <definedName name="FPaisajismo">#REF!</definedName>
    <definedName name="FPanelBrackers">#REF!</definedName>
    <definedName name="FPint">#REF!</definedName>
    <definedName name="FPostes">#REF!</definedName>
    <definedName name="FPzasPPR">#REF!</definedName>
    <definedName name="FPzasPVC">#REF!</definedName>
    <definedName name="FPzasPVCDren">#REF!</definedName>
    <definedName name="FPzasVarias">#REF!</definedName>
    <definedName name="FR">#REF!</definedName>
    <definedName name="frablo2">#REF!</definedName>
    <definedName name="frablo3">#REF!</definedName>
    <definedName name="Frag">#REF!</definedName>
    <definedName name="FRAGU1">#REF!</definedName>
    <definedName name="FRAGUA">#REF!</definedName>
    <definedName name="fraguach">#REF!</definedName>
    <definedName name="fraguache">#REF!</definedName>
    <definedName name="fraguache2">#REF!</definedName>
    <definedName name="fraguache3">#REF!</definedName>
    <definedName name="fraguache4">#REF!</definedName>
    <definedName name="fred">#REF!</definedName>
    <definedName name="frefg">#REF!</definedName>
    <definedName name="FREG1HG">#REF!</definedName>
    <definedName name="FREG1PVCCPVC">#REF!</definedName>
    <definedName name="freg2">#REF!</definedName>
    <definedName name="FREG2HG">#REF!</definedName>
    <definedName name="FREG2PVCCPVC">#REF!</definedName>
    <definedName name="Fregadero">#REF!</definedName>
    <definedName name="FREGADERO_DOBLE_ACERO_INOX">#REF!</definedName>
    <definedName name="FREGADERO_DOBLE_ACERO_INOX_10">#REF!</definedName>
    <definedName name="FREGADERO_DOBLE_ACERO_INOX_11">#REF!</definedName>
    <definedName name="FREGADERO_DOBLE_ACERO_INOX_6">#REF!</definedName>
    <definedName name="FREGADERO_DOBLE_ACERO_INOX_7">#REF!</definedName>
    <definedName name="FREGADERO_DOBLE_ACERO_INOX_8">#REF!</definedName>
    <definedName name="FREGADERO_DOBLE_ACERO_INOX_9">#REF!</definedName>
    <definedName name="FREGADERO_SENCILLO_ACERO_INOX">#REF!</definedName>
    <definedName name="FREGADERO_SENCILLO_ACERO_INOX_10">#REF!</definedName>
    <definedName name="FREGADERO_SENCILLO_ACERO_INOX_11">#REF!</definedName>
    <definedName name="FREGADERO_SENCILLO_ACERO_INOX_6">#REF!</definedName>
    <definedName name="FREGADERO_SENCILLO_ACERO_INOX_7">#REF!</definedName>
    <definedName name="FREGADERO_SENCILLO_ACERO_INOX_8">#REF!</definedName>
    <definedName name="FREGADERO_SENCILLO_ACERO_INOX_9">#REF!</definedName>
    <definedName name="Fregadero2">#REF!</definedName>
    <definedName name="fregaderodoble">#REF!</definedName>
    <definedName name="fregaderosencillo">#REF!</definedName>
    <definedName name="FREGADEROSENCILLOC">#REF!</definedName>
    <definedName name="FREGADEROSENCILLOCAMBIO">#REF!</definedName>
    <definedName name="FREGDOBLE">#REF!</definedName>
    <definedName name="FREGRADERODOBLE">#REF!</definedName>
    <definedName name="FREGSENCILLO">#REF!</definedName>
    <definedName name="FRESADO_ASF">#REF!</definedName>
    <definedName name="FRESCARP">#REF!</definedName>
    <definedName name="Fridel">#REF!</definedName>
    <definedName name="fsadfasdf" localSheetId="0" hidden="1">#REF!</definedName>
    <definedName name="fsadfasdf" hidden="1">#REF!</definedName>
    <definedName name="fsdfklj" hidden="1">#REF!</definedName>
    <definedName name="FSDFS">#REF!</definedName>
    <definedName name="FSDFS_6">#REF!</definedName>
    <definedName name="FSistTierra">#REF!</definedName>
    <definedName name="FSoporteriaunist">#REF!</definedName>
    <definedName name="FTubEMT">#REF!</definedName>
    <definedName name="FTubIMC">#REF!</definedName>
    <definedName name="FTubPE">#REF!</definedName>
    <definedName name="FTubPEX">#REF!</definedName>
    <definedName name="FTubPPRpn10">#REF!</definedName>
    <definedName name="FTubPPRpn16">#REF!</definedName>
    <definedName name="FTubPPRpn20">#REF!</definedName>
    <definedName name="FTubPVCdren">#REF!</definedName>
    <definedName name="FTubPVCsch40">#REF!</definedName>
    <definedName name="FTubPVCsch80">#REF!</definedName>
    <definedName name="FTubPVCsdr11">#REF!</definedName>
    <definedName name="FTubPVCsdr135">#REF!</definedName>
    <definedName name="FTubPVCsdr21">#REF!</definedName>
    <definedName name="FTubPVCsdr26">#REF!</definedName>
    <definedName name="FTubPVCsdr325">#REF!</definedName>
    <definedName name="FTubPVCsdr41">#REF!</definedName>
    <definedName name="FTubPVCsdr51">#REF!</definedName>
    <definedName name="fuente.entrada">#REF!</definedName>
    <definedName name="Full_Print">#REF!</definedName>
    <definedName name="FUNCION">#REF!</definedName>
    <definedName name="FValvulas">#REF!</definedName>
    <definedName name="FZ">#REF!</definedName>
    <definedName name="fzz">#REF!</definedName>
    <definedName name="G">#REF!</definedName>
    <definedName name="G1006ceramica">#REF!</definedName>
    <definedName name="gab">#REF!</definedName>
    <definedName name="gabc">#REF!</definedName>
    <definedName name="GABCONINC01">#REF!</definedName>
    <definedName name="Gabinete.pared.cocina.caoba">#REF!</definedName>
    <definedName name="Gabinete.piso.baño.caoba">#REF!</definedName>
    <definedName name="Gabinete.piso.cocina.caoba">#REF!</definedName>
    <definedName name="GABINETEPARED">#REF!</definedName>
    <definedName name="GABINETEPINOPARED">#REF!</definedName>
    <definedName name="GABINETEPINOPISO">#REF!</definedName>
    <definedName name="GABINETEPISO">#REF!</definedName>
    <definedName name="gabinetepisoypared">#REF!</definedName>
    <definedName name="gabinetesandiroba">#REF!</definedName>
    <definedName name="Gabipared">#REF!</definedName>
    <definedName name="Gabipiso">#REF!</definedName>
    <definedName name="gabp">#REF!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#REF!</definedName>
    <definedName name="Garcia" hidden="1">#REF!</definedName>
    <definedName name="Garita">#REF!</definedName>
    <definedName name="GAS_CIL">#REF!</definedName>
    <definedName name="GAS_CIL_10">#REF!</definedName>
    <definedName name="GAS_CIL_11">#REF!</definedName>
    <definedName name="GAS_CIL_6">#REF!</definedName>
    <definedName name="GAS_CIL_7">#REF!</definedName>
    <definedName name="GAS_CIL_8">#REF!</definedName>
    <definedName name="GAS_CIL_9">#REF!</definedName>
    <definedName name="GASOI">#REF!</definedName>
    <definedName name="GASOIL">#REF!</definedName>
    <definedName name="GASOIL_10">#REF!</definedName>
    <definedName name="GASOIL_11">#REF!</definedName>
    <definedName name="GASOIL_6">#REF!</definedName>
    <definedName name="GASOIL_7">#REF!</definedName>
    <definedName name="GASOIL_8">#REF!</definedName>
    <definedName name="GASOIL_9">#REF!</definedName>
    <definedName name="GASOLINA">#REF!</definedName>
    <definedName name="GASOLINA_6">#REF!</definedName>
    <definedName name="gastos">#REF!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">#REF!</definedName>
    <definedName name="GAVIONES">#REF!</definedName>
    <definedName name="GAVIONES_10">#REF!</definedName>
    <definedName name="GAVIONES_11">#REF!</definedName>
    <definedName name="GAVIONES_6">#REF!</definedName>
    <definedName name="GAVIONES_7">#REF!</definedName>
    <definedName name="GAVIONES_8">#REF!</definedName>
    <definedName name="GAVIONES_9">#REF!</definedName>
    <definedName name="gdhdjs">#REF!</definedName>
    <definedName name="GENERACION">#REF!</definedName>
    <definedName name="GENERADOR_DIESEL_400KW">#REF!</definedName>
    <definedName name="GENERADOR_DIESEL_400KW_10">#REF!</definedName>
    <definedName name="GENERADOR_DIESEL_400KW_11">#REF!</definedName>
    <definedName name="GENERADOR_DIESEL_400KW_6">#REF!</definedName>
    <definedName name="GENERADOR_DIESEL_400KW_7">#REF!</definedName>
    <definedName name="GENERADOR_DIESEL_400KW_8">#REF!</definedName>
    <definedName name="GENERADOR_DIESEL_400KW_9">#REF!</definedName>
    <definedName name="GFGFF" localSheetId="0" hidden="1">#REF!</definedName>
    <definedName name="GFGFF" hidden="1">#REF!</definedName>
    <definedName name="gfj" localSheetId="0" hidden="1">#REF!</definedName>
    <definedName name="gfj" hidden="1">#REF!</definedName>
    <definedName name="GFSG" localSheetId="0" hidden="1">#REF!</definedName>
    <definedName name="GFSG" hidden="1">#REF!</definedName>
    <definedName name="GGG">#REF!</definedName>
    <definedName name="ghg" localSheetId="0" hidden="1">#REF!</definedName>
    <definedName name="ghg" hidden="1">#REF!</definedName>
    <definedName name="gissel">#REF!</definedName>
    <definedName name="glagua">#REF!</definedName>
    <definedName name="glob">#REF!</definedName>
    <definedName name="GLOB6INST">#REF!</definedName>
    <definedName name="GLOB8INST">#REF!</definedName>
    <definedName name="globo">#REF!</definedName>
    <definedName name="GLOBO6">#REF!</definedName>
    <definedName name="GLOBO8">#REF!</definedName>
    <definedName name="glpintura">#REF!</definedName>
    <definedName name="GOSEI" localSheetId="0" hidden="1">#REF!</definedName>
    <definedName name="GOSEI" hidden="1">#REF!</definedName>
    <definedName name="got">#REF!</definedName>
    <definedName name="GOTERO">#REF!</definedName>
    <definedName name="Gotero.Colgante">#REF!</definedName>
    <definedName name="GOTEROCOL">#REF!</definedName>
    <definedName name="GOTEROCOLGANTE">#REF!</definedName>
    <definedName name="GOTERORAN">#REF!</definedName>
    <definedName name="GOTERORANURA">#REF!</definedName>
    <definedName name="GRAA_LAV_CLASIF">#REF!</definedName>
    <definedName name="GRADER12G">#REF!</definedName>
    <definedName name="graderm">#REF!</definedName>
    <definedName name="GRANITO">#REF!</definedName>
    <definedName name="granito.Blaco.piso">#REF!</definedName>
    <definedName name="Granito.Blanco">#REF!</definedName>
    <definedName name="GRANITO_30x30">#REF!</definedName>
    <definedName name="GRANITO_30x30_10">#REF!</definedName>
    <definedName name="GRANITO_30x30_11">#REF!</definedName>
    <definedName name="GRANITO_30x30_6">#REF!</definedName>
    <definedName name="GRANITO_30x30_7">#REF!</definedName>
    <definedName name="GRANITO_30x30_8">#REF!</definedName>
    <definedName name="GRANITO_30x30_9">#REF!</definedName>
    <definedName name="GRANITO_40x40">#REF!</definedName>
    <definedName name="GRANITO_40x40_10">#REF!</definedName>
    <definedName name="GRANITO_40x40_11">#REF!</definedName>
    <definedName name="GRANITO_40x40_6">#REF!</definedName>
    <definedName name="GRANITO_40x40_7">#REF!</definedName>
    <definedName name="GRANITO_40x40_8">#REF!</definedName>
    <definedName name="GRANITO_40x40_9">#REF!</definedName>
    <definedName name="GRANITO_FONDO_BCO_30x30">#REF!</definedName>
    <definedName name="GRANITO_FONDO_BCO_30x30_10">#REF!</definedName>
    <definedName name="GRANITO_FONDO_BCO_30x30_11">#REF!</definedName>
    <definedName name="GRANITO_FONDO_BCO_30x30_6">#REF!</definedName>
    <definedName name="GRANITO_FONDO_BCO_30x30_7">#REF!</definedName>
    <definedName name="GRANITO_FONDO_BCO_30x30_8">#REF!</definedName>
    <definedName name="GRANITO_FONDO_BCO_30x30_9">#REF!</definedName>
    <definedName name="GRANITO_FONDO_GRIS">#REF!</definedName>
    <definedName name="GRANITO_FONDO_GRIS_10">#REF!</definedName>
    <definedName name="GRANITO_FONDO_GRIS_11">#REF!</definedName>
    <definedName name="GRANITO_FONDO_GRIS_6">#REF!</definedName>
    <definedName name="GRANITO_FONDO_GRIS_7">#REF!</definedName>
    <definedName name="GRANITO_FONDO_GRIS_8">#REF!</definedName>
    <definedName name="GRANITO_FONDO_GRIS_9">#REF!</definedName>
    <definedName name="GRANITO30X30">#REF!</definedName>
    <definedName name="granitopulbricri">#REF!</definedName>
    <definedName name="granp">#REF!</definedName>
    <definedName name="Granzote">#REF!</definedName>
    <definedName name="GRANZOTEF">#REF!</definedName>
    <definedName name="GRANZOTEG">#REF!</definedName>
    <definedName name="GRAVA">#REF!</definedName>
    <definedName name="Grava_¾____½__triturada">#REF!</definedName>
    <definedName name="Grava_10">#REF!</definedName>
    <definedName name="Grava_11">#REF!</definedName>
    <definedName name="Grava_6">#REF!</definedName>
    <definedName name="Grava_7">#REF!</definedName>
    <definedName name="Grava_8">#REF!</definedName>
    <definedName name="Grava_9">#REF!</definedName>
    <definedName name="Grava_de_1_2__3_4__Clasificada">#REF!</definedName>
    <definedName name="GRAVA38">#REF!</definedName>
    <definedName name="GRAVACOM">#REF!</definedName>
    <definedName name="GRAVAL">#REF!</definedName>
    <definedName name="Gravilla">#REF!</definedName>
    <definedName name="Gravilla_1_2__3_16__Clasificada">#REF!</definedName>
    <definedName name="Gravilla_de_3_4__3_8__Clasificada">#REF!</definedName>
    <definedName name="Gravilla3.8">#REF!</definedName>
    <definedName name="GRUA">#REF!</definedName>
    <definedName name="GRUA_10">#REF!</definedName>
    <definedName name="GRUA_11">#REF!</definedName>
    <definedName name="GRUA_6">#REF!</definedName>
    <definedName name="GRUA_7">#REF!</definedName>
    <definedName name="GRUA_8">#REF!</definedName>
    <definedName name="GRUA_9">#REF!</definedName>
    <definedName name="Grúa_Manitowoc_2900">#REF!</definedName>
    <definedName name="Grúa_Manitowoc_2900_2">#N/A</definedName>
    <definedName name="Grúa_Manitowoc_2900_3">#N/A</definedName>
    <definedName name="GT">#REF!</definedName>
    <definedName name="GUANTES">#REF!</definedName>
    <definedName name="guarderas">#REF!</definedName>
    <definedName name="GUG">#REF!</definedName>
    <definedName name="GUIAANT">#REF!</definedName>
    <definedName name="GWETRTHRTHERH55">#REF!</definedName>
    <definedName name="h" localSheetId="0" hidden="1">#REF!</definedName>
    <definedName name="h" hidden="1">#REF!</definedName>
    <definedName name="h10000000">#REF!</definedName>
    <definedName name="H140KG">#REF!</definedName>
    <definedName name="H15.1">#REF!</definedName>
    <definedName name="H240KG">#REF!</definedName>
    <definedName name="H3.09">#REF!</definedName>
    <definedName name="ha">#REF!</definedName>
    <definedName name="haa">#REF!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ARLOS">#REF!</definedName>
    <definedName name="HAASC1">#REF!</definedName>
    <definedName name="HAB">#REF!</definedName>
    <definedName name="HAC">#REF!</definedName>
    <definedName name="HAC40X30">#REF!</definedName>
    <definedName name="HACHA">#REF!</definedName>
    <definedName name="HACHA_10">#REF!</definedName>
    <definedName name="HACHA_11">#REF!</definedName>
    <definedName name="HACHA_6">#REF!</definedName>
    <definedName name="HACHA_7">#REF!</definedName>
    <definedName name="HACHA_8">#REF!</definedName>
    <definedName name="HACHA_9">#REF!</definedName>
    <definedName name="HACO10">#REF!</definedName>
    <definedName name="HACO11">#REF!</definedName>
    <definedName name="HACO12">#REF!</definedName>
    <definedName name="haco2.7">#REF!</definedName>
    <definedName name="HACO3">#REF!</definedName>
    <definedName name="haco3.1">#REF!</definedName>
    <definedName name="haco3.10">#REF!</definedName>
    <definedName name="haco3.11">#REF!</definedName>
    <definedName name="haco3.12">#REF!</definedName>
    <definedName name="haco3.2">#REF!</definedName>
    <definedName name="haco3.3">#REF!</definedName>
    <definedName name="haco3.4">#REF!</definedName>
    <definedName name="haco3.5">#REF!</definedName>
    <definedName name="haco3.6">#REF!</definedName>
    <definedName name="haco3.7">#REF!</definedName>
    <definedName name="haco3.8">#REF!</definedName>
    <definedName name="haco3.9">#REF!</definedName>
    <definedName name="HACO30X30">#REF!</definedName>
    <definedName name="HACO40X30">#REF!</definedName>
    <definedName name="HACO40X60">#REF!</definedName>
    <definedName name="HACO5">#REF!</definedName>
    <definedName name="HACO6">#REF!</definedName>
    <definedName name="HACO7">#REF!</definedName>
    <definedName name="HACO8">#REF!</definedName>
    <definedName name="HACO9">#REF!</definedName>
    <definedName name="HACOAMAR">#REF!</definedName>
    <definedName name="HACOC2">#REF!</definedName>
    <definedName name="HACOL1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2DO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40X40">#REF!</definedName>
    <definedName name="HACOL40X602DO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COLAM">#REF!</definedName>
    <definedName name="HACOLC3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esc2">#REF!</definedName>
    <definedName name="hai">#REF!</definedName>
    <definedName name="haii">#REF!</definedName>
    <definedName name="haiii">#REF!</definedName>
    <definedName name="haiiii">#REF!</definedName>
    <definedName name="HALOINC">#REF!</definedName>
    <definedName name="HALOPLA">#REF!</definedName>
    <definedName name="HALOPLATE">#REF!</definedName>
    <definedName name="HALOPLATE12">#REF!</definedName>
    <definedName name="HALOS1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">#REF!</definedName>
    <definedName name="HAMRAMPACONTRA">#REF!</definedName>
    <definedName name="HAMU1">#REF!</definedName>
    <definedName name="hamu2">#REF!</definedName>
    <definedName name="HAMUESC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AD">#REF!</definedName>
    <definedName name="HAVI20X50">#REF!</definedName>
    <definedName name="HAVI25X50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IVAR25A65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A12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LASEA">#REF!</definedName>
    <definedName name="HCLASEB">#REF!</definedName>
    <definedName name="HCLASED">#REF!</definedName>
    <definedName name="hcpi">#REF!</definedName>
    <definedName name="hcpii">#REF!</definedName>
    <definedName name="hcpiii">#REF!</definedName>
    <definedName name="hcpiiii">#REF!</definedName>
    <definedName name="hdjdj" hidden="1">{#N/A,#N/A,FALSE,"CDSANFER"}</definedName>
    <definedName name="Header_Row">ROW(#REF!)</definedName>
    <definedName name="hect">#REF!</definedName>
    <definedName name="HECT.">#REF!</definedName>
    <definedName name="HECTB">#REF!</definedName>
    <definedName name="HEFEC">#REF!</definedName>
    <definedName name="HERALB">#REF!</definedName>
    <definedName name="HERCARP">#REF!</definedName>
    <definedName name="HERELE">#REF!</definedName>
    <definedName name="HERMED">#REF!</definedName>
    <definedName name="HERPIN">#REF!</definedName>
    <definedName name="HERPLO">#REF!</definedName>
    <definedName name="HERR_MENO">#REF!</definedName>
    <definedName name="HERR_MENO_10">#REF!</definedName>
    <definedName name="HERR_MENO_11">#REF!</definedName>
    <definedName name="HERR_MENO_6">#REF!</definedName>
    <definedName name="HERR_MENO_7">#REF!</definedName>
    <definedName name="HERR_MENO_8">#REF!</definedName>
    <definedName name="HERR_MENO_9">#REF!</definedName>
    <definedName name="HERRERIA">#REF!</definedName>
    <definedName name="HERSEG">#REF!</definedName>
    <definedName name="HERSUB">#REF!</definedName>
    <definedName name="HERTRA">#REF!</definedName>
    <definedName name="HERVAR">#REF!</definedName>
    <definedName name="hescalon1">#REF!</definedName>
    <definedName name="hescalon2">#REF!</definedName>
    <definedName name="hescalon3">#REF!</definedName>
    <definedName name="HGON100">#REF!</definedName>
    <definedName name="HGON140">#REF!</definedName>
    <definedName name="HGON180">#REF!</definedName>
    <definedName name="HGON210">#REF!</definedName>
    <definedName name="hi140kc">#REF!</definedName>
    <definedName name="hi160kc">#REF!</definedName>
    <definedName name="hi180kc">#REF!</definedName>
    <definedName name="hi210kc">#REF!</definedName>
    <definedName name="hi240kc">#REF!</definedName>
    <definedName name="hi280kc">#REF!</definedName>
    <definedName name="hid">#REF!</definedName>
    <definedName name="hidalgo">#REF!</definedName>
    <definedName name="hidro">#REF!</definedName>
    <definedName name="HidrofugoSXPEL.32oz">#REF!</definedName>
    <definedName name="HILO">#REF!</definedName>
    <definedName name="HILO_10">#REF!</definedName>
    <definedName name="HILO_11">#REF!</definedName>
    <definedName name="HILO_6">#REF!</definedName>
    <definedName name="HILO_7">#REF!</definedName>
    <definedName name="HILO_8">#REF!</definedName>
    <definedName name="HILO_9">#REF!</definedName>
    <definedName name="Hilo_de_Nylon">#REF!</definedName>
    <definedName name="hilonylon">#REF!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istorial1_de_Precio">#REF!</definedName>
    <definedName name="hitre500">#REF!</definedName>
    <definedName name="hligadora">#REF!</definedName>
    <definedName name="HOJA_RESUMEN">#REF!</definedName>
    <definedName name="HOJASEGUETA">#REF!</definedName>
    <definedName name="hola" localSheetId="0" hidden="1">#REF!</definedName>
    <definedName name="hola" hidden="1">#REF!</definedName>
    <definedName name="HOM240KC">#REF!</definedName>
    <definedName name="HORACIO">#REF!</definedName>
    <definedName name="HORACIO_2">"$#REF!.$L$66:$W$66"</definedName>
    <definedName name="HORACIO_3">"$#REF!.$L$66:$W$66"</definedName>
    <definedName name="horadia">#REF!</definedName>
    <definedName name="horames">#REF!</definedName>
    <definedName name="HORI140">#REF!</definedName>
    <definedName name="HORI160">#REF!</definedName>
    <definedName name="HORI180">#REF!</definedName>
    <definedName name="HORI210">#REF!</definedName>
    <definedName name="HORI240">#REF!</definedName>
    <definedName name="HORI250">#REF!</definedName>
    <definedName name="HORI260">#REF!</definedName>
    <definedName name="HORI280">#REF!</definedName>
    <definedName name="HORI300">#REF!</definedName>
    <definedName name="HORI315">#REF!</definedName>
    <definedName name="HORI350">#REF!</definedName>
    <definedName name="HORI400">#REF!</definedName>
    <definedName name="horind100">#REF!</definedName>
    <definedName name="horind140">#REF!</definedName>
    <definedName name="horind180">#REF!</definedName>
    <definedName name="horind210">#REF!</definedName>
    <definedName name="horm">#REF!</definedName>
    <definedName name="Horm._160_kg_cm2">#REF!</definedName>
    <definedName name="Horm._210_kg_cm2">#REF!</definedName>
    <definedName name="horm.1.2">#REF!</definedName>
    <definedName name="horm.1.3">#REF!</definedName>
    <definedName name="horm.1.3.5">#REF!</definedName>
    <definedName name="Horm.1.3.5.llenado.Bloques">#REF!</definedName>
    <definedName name="Horm.100">#REF!</definedName>
    <definedName name="Horm.140">#REF!</definedName>
    <definedName name="Horm.180">#REF!</definedName>
    <definedName name="Horm.180.Aditivo">#REF!</definedName>
    <definedName name="Horm.210">#REF!</definedName>
    <definedName name="Horm.210.Adit.">#REF!</definedName>
    <definedName name="Horm.210.Aditivos">#REF!</definedName>
    <definedName name="Horm.210.Visto.Aditivos">#REF!</definedName>
    <definedName name="Horm.280">#REF!</definedName>
    <definedName name="Horm.Ind.100">#REF!</definedName>
    <definedName name="Horm.Ind.140">#REF!</definedName>
    <definedName name="Horm.Ind.140.Sin.Bomba">#REF!</definedName>
    <definedName name="Horm.Ind.160">#REF!</definedName>
    <definedName name="Horm.Ind.180">#REF!</definedName>
    <definedName name="Horm.Ind.180.Sin.Bomba">#REF!</definedName>
    <definedName name="Horm.Ind.210">#REF!</definedName>
    <definedName name="Horm.Ind.210.Sin.Bomba">#REF!</definedName>
    <definedName name="Horm.Ind.240">#REF!</definedName>
    <definedName name="Horm.Ind.250">#REF!</definedName>
    <definedName name="Horm.Visto.Blanco.Aditivos">#REF!</definedName>
    <definedName name="Horm_124_TrompoyWinche">#REF!</definedName>
    <definedName name="Horm_124_TrompoyWinche_10">#REF!</definedName>
    <definedName name="Horm_124_TrompoyWinche_11">#REF!</definedName>
    <definedName name="Horm_124_TrompoyWinche_6">#REF!</definedName>
    <definedName name="Horm_124_TrompoyWinche_7">#REF!</definedName>
    <definedName name="Horm_124_TrompoyWinche_8">#REF!</definedName>
    <definedName name="Horm_124_TrompoyWinche_9">#REF!</definedName>
    <definedName name="HORM_IND_180">#REF!</definedName>
    <definedName name="HORM_IND_180_10">#REF!</definedName>
    <definedName name="HORM_IND_180_11">#REF!</definedName>
    <definedName name="HORM_IND_180_6">#REF!</definedName>
    <definedName name="HORM_IND_180_7">#REF!</definedName>
    <definedName name="HORM_IND_180_8">#REF!</definedName>
    <definedName name="HORM_IND_180_9">#REF!</definedName>
    <definedName name="HORM_IND_210">#REF!</definedName>
    <definedName name="HORM_IND_210_10">#REF!</definedName>
    <definedName name="HORM_IND_210_11">#REF!</definedName>
    <definedName name="HORM_IND_210_6">#REF!</definedName>
    <definedName name="HORM_IND_210_7">#REF!</definedName>
    <definedName name="HORM_IND_210_8">#REF!</definedName>
    <definedName name="HORM_IND_210_9">#REF!</definedName>
    <definedName name="HORM_IND_240">#REF!</definedName>
    <definedName name="HORM_IND_240_10">#REF!</definedName>
    <definedName name="HORM_IND_240_11">#REF!</definedName>
    <definedName name="HORM_IND_240_6">#REF!</definedName>
    <definedName name="HORM_IND_240_7">#REF!</definedName>
    <definedName name="HORM_IND_240_8">#REF!</definedName>
    <definedName name="HORM_IND_240_9">#REF!</definedName>
    <definedName name="HORM124">#REF!</definedName>
    <definedName name="HORM124LIG">#REF!</definedName>
    <definedName name="HORM124LIGADORA">#REF!</definedName>
    <definedName name="HORM124LIGAWINCHE">#REF!</definedName>
    <definedName name="HORM124M">#REF!</definedName>
    <definedName name="HORM135">#REF!</definedName>
    <definedName name="HORM135_MANUAL">#REF!</definedName>
    <definedName name="HORM135LIGADORA">#REF!</definedName>
    <definedName name="HORM135LIGAWINCHE">#REF!</definedName>
    <definedName name="HORM135M">#REF!</definedName>
    <definedName name="HORM140">#REF!</definedName>
    <definedName name="HORM140LI">#REF!</definedName>
    <definedName name="HORM160">#REF!</definedName>
    <definedName name="HORM180">#REF!</definedName>
    <definedName name="Horm180kg">#REF!</definedName>
    <definedName name="HORM210">#REF!</definedName>
    <definedName name="Horm210kg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Frotado">#REF!</definedName>
    <definedName name="HORMIGON">#REF!</definedName>
    <definedName name="Hormigón_210_kg_cm2_con_aditivos">#REF!</definedName>
    <definedName name="HORMIGON_AN">#REF!</definedName>
    <definedName name="Hormigón_Industrial_180_Kg_cm2">#REF!</definedName>
    <definedName name="Hormigón_Industrial_210_Kg_cm2">#REF!</definedName>
    <definedName name="Hormigón_Industrial_210_Kg_cm2_1">#REF!</definedName>
    <definedName name="Hormigón_Industrial_210_Kg_cm2_2">#REF!</definedName>
    <definedName name="Hormigón_Industrial_210_Kg_cm2_3">#REF!</definedName>
    <definedName name="Hormigón_Industrial_240_Kg_cm2">#REF!</definedName>
    <definedName name="hormigon1.3.5">#REF!</definedName>
    <definedName name="HORMIGON100">#REF!</definedName>
    <definedName name="hormigon135">#REF!</definedName>
    <definedName name="hormigon140">#REF!</definedName>
    <definedName name="Hormigón140">#REF!</definedName>
    <definedName name="hormigon140_6">#REF!</definedName>
    <definedName name="hormigon140_8">#REF!</definedName>
    <definedName name="hormigon180">#REF!</definedName>
    <definedName name="Hormigón180">#REF!</definedName>
    <definedName name="hormigon180_8">#REF!</definedName>
    <definedName name="hormigon210">#REF!</definedName>
    <definedName name="hormigon210_8">#REF!</definedName>
    <definedName name="HORMIGON210V">#REF!</definedName>
    <definedName name="HORMIGON210VSC">#REF!</definedName>
    <definedName name="hormigon240">#REF!</definedName>
    <definedName name="Hormigon240i">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es_Simples">#REF!</definedName>
    <definedName name="HORMIGONIND">#REF!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ORMINDUS">#REF!</definedName>
    <definedName name="Hormsimple">#REF!</definedName>
    <definedName name="hr.grader.cat.140h">#REF!</definedName>
    <definedName name="hr.pala.cat.966c">#REF!</definedName>
    <definedName name="hr.retro.cat.225">#REF!</definedName>
    <definedName name="hr.retro.cat.416">#REF!</definedName>
    <definedName name="hr.RodDin.dinapac.ca25">#REF!</definedName>
    <definedName name="HSABD">#REF!</definedName>
    <definedName name="htyrt" localSheetId="0" hidden="1">#REF!</definedName>
    <definedName name="htyrt" hidden="1">#REF!</definedName>
    <definedName name="HuellaMarmol">#REF!</definedName>
    <definedName name="HUO">#REF!</definedName>
    <definedName name="hupu2">#REF!</definedName>
    <definedName name="hupu3">#REF!</definedName>
    <definedName name="hupu3y">#REF!</definedName>
    <definedName name="huve3">#REF!</definedName>
    <definedName name="hwinche">#REF!</definedName>
    <definedName name="I">#REF!</definedName>
    <definedName name="idElemento">#REF!</definedName>
    <definedName name="iiiiiiiiiiiiiiiiiiiiiiii" hidden="1">#REF!</definedName>
    <definedName name="ilma">#REF!</definedName>
    <definedName name="ilsa" localSheetId="0" hidden="1">#REF!</definedName>
    <definedName name="ilsa" hidden="1">#REF!</definedName>
    <definedName name="IMBORNAL">#REF!</definedName>
    <definedName name="imocolocjuntas">#REF!</definedName>
    <definedName name="impempla">#REF!</definedName>
    <definedName name="Imperlona">#REF!</definedName>
    <definedName name="IMPERM.">#REF!</definedName>
    <definedName name="Impermeabilizante">#REF!</definedName>
    <definedName name="Impermeabilizante.Fibra.Vidrio.Siliconizer">#REF!</definedName>
    <definedName name="impermeabilizante.impertecho">#REF!</definedName>
    <definedName name="IMPERMEABILIZANTES">#REF!</definedName>
    <definedName name="IMPEST">#REF!</definedName>
    <definedName name="impresion_2">#REF!</definedName>
    <definedName name="IMPREV">#REF!</definedName>
    <definedName name="IMPREV.">#REF!</definedName>
    <definedName name="IMPREVISTO">#REF!</definedName>
    <definedName name="IMPREVISTO1">#REF!</definedName>
    <definedName name="IMPRIMAC">#REF!</definedName>
    <definedName name="IMPRIMACION">#REF!</definedName>
    <definedName name="Imprimir_área_IM">#REF!</definedName>
    <definedName name="Imprimir_área_IM_6">#REF!</definedName>
    <definedName name="IMTEPLA">#REF!</definedName>
    <definedName name="in">#REF!</definedName>
    <definedName name="IN.AG.AG.nl">#REF!</definedName>
    <definedName name="IN.AL.GA.18">#REF!</definedName>
    <definedName name="IN.C.CE.gr">#REF!</definedName>
    <definedName name="IN.HI.MO.28">#REF!</definedName>
    <definedName name="IN.MA.PB.2.4.12">#REF!</definedName>
    <definedName name="IN.MI.AGUA">#REF!</definedName>
    <definedName name="IN.MI.BARVA">#REF!</definedName>
    <definedName name="IN.VAR.0.375">#REF!</definedName>
    <definedName name="IN.VAR.0.5">#REF!</definedName>
    <definedName name="inc">#REF!</definedName>
    <definedName name="INCR">#REF!</definedName>
    <definedName name="INCREM">#REF!</definedName>
    <definedName name="INCREMENTO">#REF!</definedName>
    <definedName name="INCREMENTO_GRAL">#REF!</definedName>
    <definedName name="INCREMENTO1">#REF!</definedName>
    <definedName name="INCREMENTO2">#REF!</definedName>
    <definedName name="INCREMENTO3">#REF!</definedName>
    <definedName name="inctas">#REF!</definedName>
    <definedName name="ind.var.pre">#REF!</definedName>
    <definedName name="indi">#REF!</definedName>
    <definedName name="indilo">#REF!</definedName>
    <definedName name="indir">#REF!</definedName>
    <definedName name="INDIRECTOS">#REF!</definedName>
    <definedName name="ING">#REF!</definedName>
    <definedName name="ingeniera">#REF!</definedName>
    <definedName name="ingeniera_10">#REF!</definedName>
    <definedName name="ingeniera_11">#REF!</definedName>
    <definedName name="ingeniera_5">#REF!</definedName>
    <definedName name="ingeniera_6">#REF!</definedName>
    <definedName name="ingeniera_7">#REF!</definedName>
    <definedName name="ingeniera_8">#REF!</definedName>
    <definedName name="ingeniera_9">#REF!</definedName>
    <definedName name="INGENIERIA">#REF!</definedName>
    <definedName name="ingi">#REF!</definedName>
    <definedName name="ingii">#REF!</definedName>
    <definedName name="ingiii">#REF!</definedName>
    <definedName name="ingiiii">#REF!</definedName>
    <definedName name="ini">#REF!</definedName>
    <definedName name="INO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blanco">#REF!</definedName>
    <definedName name="inodor_flux">#REF!</definedName>
    <definedName name="inodoro">#REF!</definedName>
    <definedName name="Inodoro.Royal.Alargado">#REF!</definedName>
    <definedName name="INODORO_BCO_TAPA">#REF!</definedName>
    <definedName name="INODORO_BCO_TAPA_10">#REF!</definedName>
    <definedName name="INODORO_BCO_TAPA_11">#REF!</definedName>
    <definedName name="INODORO_BCO_TAPA_6">#REF!</definedName>
    <definedName name="INODORO_BCO_TAPA_7">#REF!</definedName>
    <definedName name="INODORO_BCO_TAPA_8">#REF!</definedName>
    <definedName name="INODORO_BCO_TAPA_9">#REF!</definedName>
    <definedName name="Inodoro2">#REF!</definedName>
    <definedName name="inodoroalargadocolor">#REF!</definedName>
    <definedName name="inodorobaldosacontapa">#REF!</definedName>
    <definedName name="inodoroblancoctapa">#REF!</definedName>
    <definedName name="inodoroblancoservicio">#REF!</definedName>
    <definedName name="INODOROC">#REF!</definedName>
    <definedName name="INODOROCAMBIO">#REF!</definedName>
    <definedName name="Inodoroe">#REF!</definedName>
    <definedName name="INODOROFLUX">#REF!</definedName>
    <definedName name="Inodorom">#REF!</definedName>
    <definedName name="inodororoyalc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hn_2pulg">#REF!</definedName>
    <definedName name="ins_adap_hn_4pulg">#REF!</definedName>
    <definedName name="ins_adap_pe_0.5pulg">#REF!</definedName>
    <definedName name="ins_adap_pe_1.5pulg">#REF!</definedName>
    <definedName name="ins_adap_pe_2pulg">#REF!</definedName>
    <definedName name="ins_adap_pp_0.5pulg">#REF!</definedName>
    <definedName name="ins_adap_pp_0.75pulg">#REF!</definedName>
    <definedName name="ins_adap_pp_1.5pulg">#REF!</definedName>
    <definedName name="ins_adap_pp_2pulg">#REF!</definedName>
    <definedName name="ins_adap_pp_3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dap_pvc_3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ana_silica">#REF!</definedName>
    <definedName name="ins_arena_fina">#REF!</definedName>
    <definedName name="ins_arena_gruesa">#REF!</definedName>
    <definedName name="ins_aspersor_tipo_1">#REF!</definedName>
    <definedName name="ins_aspersor_tipo_2">#REF!</definedName>
    <definedName name="ins_aspersor_tipo_3">#REF!</definedName>
    <definedName name="ins_bañera">#REF!</definedName>
    <definedName name="ins_barra_unitrox">#REF!</definedName>
    <definedName name="ins_bidet">#REF!</definedName>
    <definedName name="ins_blocks_6pulg">#REF!</definedName>
    <definedName name="ins_blocks_8pulg">#REF!</definedName>
    <definedName name="ins_bomba_fosa_ascensor">#REF!</definedName>
    <definedName name="ins_bomba_incendio">#REF!</definedName>
    <definedName name="ins_bomba_jokey">#REF!</definedName>
    <definedName name="ins_bomba_piscina">#REF!</definedName>
    <definedName name="ins_bombas_presion_constante">#REF!</definedName>
    <definedName name="ins_boquilla_pp_0.375pulg">#REF!</definedName>
    <definedName name="ins_boquilla_pp_0.5pulg">#REF!</definedName>
    <definedName name="ins_boquilla_pp_0.75pulg">#REF!</definedName>
    <definedName name="ins_boquilla_pp_1.5pulg">#REF!</definedName>
    <definedName name="ins_boquilla_pp_1pulg">#REF!</definedName>
    <definedName name="ins_boquilla_pp_2pulg">#REF!</definedName>
    <definedName name="ins_boquilla_pp_3pulg">#REF!</definedName>
    <definedName name="ins_boquilla_pp_4pulg">#REF!</definedName>
    <definedName name="ins_breaker_90amp">#REF!</definedName>
    <definedName name="ins_calentador_electrico">#REF!</definedName>
    <definedName name="ins_carrito_piscina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epillo_piscina">#REF!</definedName>
    <definedName name="ins_check_hor_2pulg">#REF!</definedName>
    <definedName name="ins_check_horizontal_3pulg">#REF!</definedName>
    <definedName name="ins_check_ver_3pulg">#REF!</definedName>
    <definedName name="ins_check_vertical_3pulg">#REF!</definedName>
    <definedName name="ins_clavo_acero">#REF!</definedName>
    <definedName name="ins_clavo_corriente">#REF!</definedName>
    <definedName name="ins_clorinador_para_agua_potable">#REF!</definedName>
    <definedName name="ins_clorinador_piscina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hn_0.75pulgx90">#REF!</definedName>
    <definedName name="ins_codo_hn_1.5pulgx90">#REF!</definedName>
    <definedName name="ins_codo_hn_2pulgx90">#REF!</definedName>
    <definedName name="ins_codo_hn_3pulgx90">#REF!</definedName>
    <definedName name="ins_codo_hn_4pulgx90">#REF!</definedName>
    <definedName name="ins_codo_hn_6pulgx90">#REF!</definedName>
    <definedName name="ins_codo_pe_0.5pulgx90">#REF!</definedName>
    <definedName name="ins_codo_pe_0.75pulgx45">#REF!</definedName>
    <definedName name="ins_codo_pe_0.75pulgx90">#REF!</definedName>
    <definedName name="ins_codo_pe_1.5pulgx45">#REF!</definedName>
    <definedName name="ins_codo_pe_1.5pulgx90">#REF!</definedName>
    <definedName name="ins_codo_pe_1pulgx45">#REF!</definedName>
    <definedName name="ins_codo_pe_2pulgx90">#REF!</definedName>
    <definedName name="ins_codo_pp_0.5pulgx90">#REF!</definedName>
    <definedName name="ins_codo_pp_0.75pulgx90">#REF!</definedName>
    <definedName name="ins_codo_pp_1.5pulgx90">#REF!</definedName>
    <definedName name="ins_codo_pp_1pulgx90">#REF!</definedName>
    <definedName name="ins_codo_pp_2pulgx90">#REF!</definedName>
    <definedName name="ins_codo_pp_3pulgx90">#REF!</definedName>
    <definedName name="ins_codo_pp_4pulgx90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drenaje_6pulgx45">#REF!</definedName>
    <definedName name="ins_codo_pvc_drenaje_6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.5pulgx90">#REF!</definedName>
    <definedName name="ins_codo_pvc_presion_1pulg">#REF!</definedName>
    <definedName name="ins_codo_pvc_presion_2pulg">#REF!</definedName>
    <definedName name="ins_codo_pvc_presion_2pulgx90">#REF!</definedName>
    <definedName name="ins_codo_pvc_presion_3pulg">#REF!</definedName>
    <definedName name="ins_codo_pvc_presion_3pulgx90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trtina_baño">#REF!</definedName>
    <definedName name="ins_couplig_pvc_1.5pulg">#REF!</definedName>
    <definedName name="ins_couplig_pvc_2pulg">#REF!</definedName>
    <definedName name="ins_couplig_pvc_3pulg">#REF!</definedName>
    <definedName name="ins_couplig_pvc_4pulg">#REF!</definedName>
    <definedName name="ins_coupling_cpvc_1.5pulg">#REF!</definedName>
    <definedName name="ins_coupling_pp_0.75pulg">#REF!</definedName>
    <definedName name="ins_coupling_pvc_drenaje_3pulg">#REF!</definedName>
    <definedName name="ins_coupling_pvc_drenaje_4pulg">#REF!</definedName>
    <definedName name="ins_cubre_falta">#REF!</definedName>
    <definedName name="ins_drenaje_balcon_a">#REF!</definedName>
    <definedName name="ins_drenaje_balcon_b">#REF!</definedName>
    <definedName name="ins_drenaje_sotano">#REF!</definedName>
    <definedName name="ins_electrovalvula_1.5pulg">#REF!</definedName>
    <definedName name="ins_electrovalvula_2pulg">#REF!</definedName>
    <definedName name="ins_filtro_150psi_60x60pulg">#REF!</definedName>
    <definedName name="Ins_filtro_arean">#REF!</definedName>
    <definedName name="ins_flotas_agua_potable">#REF!</definedName>
    <definedName name="ins_fregadero">#REF!</definedName>
    <definedName name="ins_gabinete_proteccion_incendio">#REF!</definedName>
    <definedName name="ins_gasoil">#REF!</definedName>
    <definedName name="ins_grava_combinada">#REF!</definedName>
    <definedName name="ins_hidrante">#REF!</definedName>
    <definedName name="ins_inodoro">#REF!</definedName>
    <definedName name="ins_inyector_piscina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anguera_piscina">#REF!</definedName>
    <definedName name="ins_manometro_gliserina_200PSI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icroprocesador_velocidad_variable">#REF!</definedName>
    <definedName name="ins_mortero_13">#REF!</definedName>
    <definedName name="ins_mortero_14">#REF!</definedName>
    <definedName name="ins_niple_cromado">#REF!</definedName>
    <definedName name="ins_niple_hn_1.5pulg">#REF!</definedName>
    <definedName name="ins_niple_hn_4pulg">#REF!</definedName>
    <definedName name="ins_panel_contro_riego">#REF!</definedName>
    <definedName name="ins_parrilla_fodo_piscina">#REF!</definedName>
    <definedName name="ins_parrilla_piso">#REF!</definedName>
    <definedName name="ins_pedestal">#REF!</definedName>
    <definedName name="ins_pintura">#REF!</definedName>
    <definedName name="ins_plato_ducha">#REF!</definedName>
    <definedName name="ins_receptaculo_piscina">#REF!</definedName>
    <definedName name="ins_red_cpvc_0.75x0.5pulg">#REF!</definedName>
    <definedName name="ins_red_hg_3x2">#REF!</definedName>
    <definedName name="ins_red_hn_2x1.5pulg">#REF!</definedName>
    <definedName name="ins_red_hn_3x1.5pulg">#REF!</definedName>
    <definedName name="ins_red_hn_4x1.5pulg">#REF!</definedName>
    <definedName name="ins_red_hn_6x4pulg">#REF!</definedName>
    <definedName name="ins_red_pe_0.75x0.5pulg">#REF!</definedName>
    <definedName name="ins_red_pe_1.5x0.5pulg">#REF!</definedName>
    <definedName name="ins_red_pe_1.5x1pulg">#REF!</definedName>
    <definedName name="ins_red_pe_1x0.5pulg">#REF!</definedName>
    <definedName name="ins_red_pe_1x0.75pulg">#REF!</definedName>
    <definedName name="ins_red_pe_2x1.5pulg">#REF!</definedName>
    <definedName name="ins_red_pp_0.75x0.375pulg">#REF!</definedName>
    <definedName name="ins_red_pp_0.75x0.5pulg">#REF!</definedName>
    <definedName name="ins_red_pp_1.5x0.75pulg">#REF!</definedName>
    <definedName name="ins_red_pp_1.5x1pulg">#REF!</definedName>
    <definedName name="ins_red_pp_1x0.75pulg">#REF!</definedName>
    <definedName name="ins_red_pvc_3x2pulg">#REF!</definedName>
    <definedName name="ins_red_pvc_4x2pulg">#REF!</definedName>
    <definedName name="ins_red_pvc_4x3pulg">#REF!</definedName>
    <definedName name="ins_red_pvc_drenaje_3x2pulg">#REF!</definedName>
    <definedName name="ins_red_pvc_drenaje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d_pvc_presion_4x1.5pulg">#REF!</definedName>
    <definedName name="ins_red_pvc_presion_4x2pulg">#REF!</definedName>
    <definedName name="ins_red_pvc_presion_4x3pulg">#REF!</definedName>
    <definedName name="ins_regla">#REF!</definedName>
    <definedName name="ins_rejilla_imbornal_hf">#REF!</definedName>
    <definedName name="ins_rejilla_piso">#REF!</definedName>
    <definedName name="ins_rejilla_techo">#REF!</definedName>
    <definedName name="ins_sensor_lluvia">#REF!</definedName>
    <definedName name="ins_siamesa">#REF!</definedName>
    <definedName name="ins_sifon_1.5pulg">#REF!</definedName>
    <definedName name="ins_sifon_2pulg">#REF!</definedName>
    <definedName name="ins_skimer">#REF!</definedName>
    <definedName name="ins_soldadora_110v">#REF!</definedName>
    <definedName name="ins_supresora_golpe_ariete_0.75pulg">#REF!</definedName>
    <definedName name="ins_supresora_golpe_ariete_3pulg">#REF!</definedName>
    <definedName name="ins_tanque_hidroneumatico_210gls">#REF!</definedName>
    <definedName name="ins_tapa_pesada_hf">#REF!</definedName>
    <definedName name="ins_tapon_pvc_1.5pulg">#REF!</definedName>
    <definedName name="ins_tapon_pvc_3pulg">#REF!</definedName>
    <definedName name="ins_tapon_rejistro_pvc_drenaje_2pulg">#REF!</definedName>
    <definedName name="ins_tapon_rejistro_pvc_drenaje_4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hn_1.5x1.5pulg">#REF!</definedName>
    <definedName name="ins_tee_hn_2x1.5pulg">#REF!</definedName>
    <definedName name="ins_tee_hn_2x2pulg">#REF!</definedName>
    <definedName name="ins_tee_hn_3x3pulg">#REF!</definedName>
    <definedName name="ins_tee_hn_4x4pulg">#REF!</definedName>
    <definedName name="ins_tee_hn_6x6pulg">#REF!</definedName>
    <definedName name="ins_tee_pe_0.5x0.5pulg">#REF!</definedName>
    <definedName name="ins_tee_pe_0.75x0.75pulg">#REF!</definedName>
    <definedName name="ins_tee_pe_1.5x1.5pulg">#REF!</definedName>
    <definedName name="ins_tee_pe_1x1pulg">#REF!</definedName>
    <definedName name="ins_tee_pe_2x2pulg">#REF!</definedName>
    <definedName name="ins_tee_pp_0.5x0.5pulg">#REF!</definedName>
    <definedName name="ins_tee_pp_0.75x0.5pulg">#REF!</definedName>
    <definedName name="ins_tee_pp_0.75x0.75pulg">#REF!</definedName>
    <definedName name="ins_tee_pp_1.5x1.5pulg">#REF!</definedName>
    <definedName name="ins_tee_pp_1x0.75pulg">#REF!</definedName>
    <definedName name="ins_tee_pp_1x1pulg">#REF!</definedName>
    <definedName name="ins_tee_pp_2x1pulg">#REF!</definedName>
    <definedName name="ins_tee_pp_2x2pulg">#REF!</definedName>
    <definedName name="ins_tee_pp_3x3pulg">#REF!</definedName>
    <definedName name="ins_tee_pp_4x4pul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.5x1.5pulg">#REF!</definedName>
    <definedName name="ins_tee_pvc_presion_1pulg">#REF!</definedName>
    <definedName name="ins_tee_pvc_presion_2pulg">#REF!</definedName>
    <definedName name="ins_tee_pvc_presion_2x2pulg">#REF!</definedName>
    <definedName name="ins_tee_pvc_presion_3pulg">#REF!</definedName>
    <definedName name="ins_tee_pvc_presion_3x3pulg">#REF!</definedName>
    <definedName name="ins_tee_pvc_presion_4x4pulg">#REF!</definedName>
    <definedName name="ins_tee_yee_pvc_drenaje_2X2pulg">#REF!</definedName>
    <definedName name="ins_tee_yee_pvc_drenaje_3X2pulg">#REF!</definedName>
    <definedName name="ins_tee_yee_pvc_drenaje_3X3pulg">#REF!</definedName>
    <definedName name="ins_tee_yee_pvc_drenaje_4X3pulg">#REF!</definedName>
    <definedName name="ins_tee_yee_pvc_drenaje_4X4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hn_0.75pulg">#REF!</definedName>
    <definedName name="ins_tub_hn_1.5pulg">#REF!</definedName>
    <definedName name="ins_tub_hn_2pulg">#REF!</definedName>
    <definedName name="ins_tub_hn_3pulg">#REF!</definedName>
    <definedName name="ins_tub_hn_4pulg">#REF!</definedName>
    <definedName name="ins_tub_hn_6pulg">#REF!</definedName>
    <definedName name="ins_tub_pe_pn10_0.5pulg">#REF!</definedName>
    <definedName name="ins_tub_pe_pn10_0.75pulg">#REF!</definedName>
    <definedName name="ins_tub_pe_pn10_1.5pulg">#REF!</definedName>
    <definedName name="ins_tub_pe_pn10_1pulg">#REF!</definedName>
    <definedName name="ins_tub_pe_pn10_2pulg">#REF!</definedName>
    <definedName name="ins_tub_pp_0.375pulg">#REF!</definedName>
    <definedName name="ins_tub_pp_0.5pulg">#REF!</definedName>
    <definedName name="ins_tub_pp_0.75pulg">#REF!</definedName>
    <definedName name="ins_tub_pp_1.5pulg">#REF!</definedName>
    <definedName name="ins_tub_pp_1pulg">#REF!</definedName>
    <definedName name="ins_tub_pp_2pulg">#REF!</definedName>
    <definedName name="ins_tub_pp_3pulg">#REF!</definedName>
    <definedName name="ins_tub_pp_4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1.5pulg">#REF!</definedName>
    <definedName name="ins_tub_pvc_sdr26_2pulg">#REF!</definedName>
    <definedName name="ins_tub_pvc_sdr26_3pulg">#REF!</definedName>
    <definedName name="ins_tub_pvc_sdr26_4pulg">#REF!</definedName>
    <definedName name="ins_tub_pvc_sdr32.5_2pulg">#REF!</definedName>
    <definedName name="ins_tub_pvc_sdr32.5_3pulg">#REF!</definedName>
    <definedName name="ins_tub_pvc_sdr32.5_4pulg">#REF!</definedName>
    <definedName name="ins_tub_pvc_sdr32.5_6pulg">#REF!</definedName>
    <definedName name="ins_tub_pvc_sdr32.5_8pulg">#REF!</definedName>
    <definedName name="ins_tubo_flexible">#REF!</definedName>
    <definedName name="ins_tubo_telecopico">#REF!</definedName>
    <definedName name="ins_tuerca_0.375pulg">#REF!</definedName>
    <definedName name="ins_tuerca_0.5pulg">#REF!</definedName>
    <definedName name="ins_vacum">#REF!</definedName>
    <definedName name="ins_valvul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3pulg">#REF!</definedName>
    <definedName name="ins_valvula_aire_1pulg">#REF!</definedName>
    <definedName name="ins_valvula_mariposa_1.5pulg">#REF!</definedName>
    <definedName name="ins_valvula_mariposa_2pulg">#REF!</definedName>
    <definedName name="ins_valvula_mariposa_3pulg">#REF!</definedName>
    <definedName name="ins_valvula_mariposa_4pulg">#REF!</definedName>
    <definedName name="ins_valvula_mariposa_6pulg">#REF!</definedName>
    <definedName name="ins_valvula_reguladora_1.5pulg">#REF!</definedName>
    <definedName name="ins_valvula_reguladora_1pulg">#REF!</definedName>
    <definedName name="ins_valvula_reguladora_2pulg">#REF!</definedName>
    <definedName name="ins_valvula_reguladora_4pulg">#REF!</definedName>
    <definedName name="ins_varilla_0.375pulg">#REF!</definedName>
    <definedName name="ins_varilla_0.5pulg">#REF!</definedName>
    <definedName name="ins_yee_pvc_drenaje_2pulg">#REF!</definedName>
    <definedName name="ins_yee_pvc_drenaje_2X2pulg">#REF!</definedName>
    <definedName name="ins_yee_pvc_drenaje_3pulg">#REF!</definedName>
    <definedName name="ins_yee_pvc_drenaje_3X2pulg">#REF!</definedName>
    <definedName name="ins_yee_pvc_drenaje_3X3pulg">#REF!</definedName>
    <definedName name="ins_yee_pvc_drenaje_4pulg">#REF!</definedName>
    <definedName name="ins_yee_pvc_drenaje_4X2pulg">#REF!</definedName>
    <definedName name="ins_yee_pvc_drenaje_4X3pulg">#REF!</definedName>
    <definedName name="ins_yee_pvc_drenaje_4X4pulg">#REF!</definedName>
    <definedName name="ins_yee_pvc_drenaje_6X4pulg">#REF!</definedName>
    <definedName name="inseemmu">#REF!</definedName>
    <definedName name="INST.ELECTRICA.EXTERIOR">#REF!</definedName>
    <definedName name="Inst.Sanitaria.1erN">#REF!</definedName>
    <definedName name="Inst.Sanitaria.1erN.">#REF!</definedName>
    <definedName name="Inst.Sanitaria.2do.3ery4toN">#REF!</definedName>
    <definedName name="Inst.sanitaria3er.4toy5toN">#REF!</definedName>
    <definedName name="instala">#REF!</definedName>
    <definedName name="instalacion.electrica.principal">#REF!</definedName>
    <definedName name="Instalacion.sanitaria.Entrepiso">#REF!</definedName>
    <definedName name="instalaciontapacisterna">#REF!</definedName>
    <definedName name="instbarraminusvalido">#REF!</definedName>
    <definedName name="instelectricaextractor">#REF!</definedName>
    <definedName name="instfregaderodobleaccesorios">#REF!</definedName>
    <definedName name="instllavinpuerta">#REF!</definedName>
    <definedName name="instmecanicaextractor">#REF!</definedName>
    <definedName name="InstPtaCTA">#REF!</definedName>
    <definedName name="INSTVENT">#REF!</definedName>
    <definedName name="insumo">#REF!</definedName>
    <definedName name="INSUMO_1">#REF!</definedName>
    <definedName name="INSUMO_1_10">#REF!</definedName>
    <definedName name="INSUMO_1_11">#REF!</definedName>
    <definedName name="INSUMO_1_6">#REF!</definedName>
    <definedName name="INSUMO_1_7">#REF!</definedName>
    <definedName name="INSUMO_1_8">#REF!</definedName>
    <definedName name="INSUMO_1_9">#REF!</definedName>
    <definedName name="INSUMOS">#REF!</definedName>
    <definedName name="insumos1">#REF!</definedName>
    <definedName name="insumossssss">#REF!</definedName>
    <definedName name="Int">#REF!</definedName>
    <definedName name="INT3W">#REF!</definedName>
    <definedName name="INT4W">#REF!</definedName>
    <definedName name="INTDOB">#REF!</definedName>
    <definedName name="intdoble">#REF!</definedName>
    <definedName name="intercom">#REF!</definedName>
    <definedName name="Interest_Rate">#REF!</definedName>
    <definedName name="interr1">#REF!</definedName>
    <definedName name="interr2">#REF!</definedName>
    <definedName name="interr3v">#REF!</definedName>
    <definedName name="INTERRUPTOR_3w">#REF!</definedName>
    <definedName name="INTERRUPTOR_3w_10">#REF!</definedName>
    <definedName name="INTERRUPTOR_3w_11">#REF!</definedName>
    <definedName name="INTERRUPTOR_3w_6">#REF!</definedName>
    <definedName name="INTERRUPTOR_3w_7">#REF!</definedName>
    <definedName name="INTERRUPTOR_3w_8">#REF!</definedName>
    <definedName name="INTERRUPTOR_3w_9">#REF!</definedName>
    <definedName name="INTERRUPTOR_4w">#REF!</definedName>
    <definedName name="INTERRUPTOR_4w_10">#REF!</definedName>
    <definedName name="INTERRUPTOR_4w_11">#REF!</definedName>
    <definedName name="INTERRUPTOR_4w_6">#REF!</definedName>
    <definedName name="INTERRUPTOR_4w_7">#REF!</definedName>
    <definedName name="INTERRUPTOR_4w_8">#REF!</definedName>
    <definedName name="INTERRUPTOR_4w_9">#REF!</definedName>
    <definedName name="INTERRUPTOR_DOBLE">#REF!</definedName>
    <definedName name="INTERRUPTOR_DOBLE_10">#REF!</definedName>
    <definedName name="INTERRUPTOR_DOBLE_11">#REF!</definedName>
    <definedName name="INTERRUPTOR_DOBLE_6">#REF!</definedName>
    <definedName name="INTERRUPTOR_DOBLE_7">#REF!</definedName>
    <definedName name="INTERRUPTOR_DOBLE_8">#REF!</definedName>
    <definedName name="INTERRUPTOR_DOBLE_9">#REF!</definedName>
    <definedName name="INTERRUPTOR_SENC">#REF!</definedName>
    <definedName name="INTERRUPTOR_SENC_10">#REF!</definedName>
    <definedName name="INTERRUPTOR_SENC_11">#REF!</definedName>
    <definedName name="INTERRUPTOR_SENC_6">#REF!</definedName>
    <definedName name="INTERRUPTOR_SENC_7">#REF!</definedName>
    <definedName name="INTERRUPTOR_SENC_8">#REF!</definedName>
    <definedName name="INTERRUPTOR_SENC_9">#REF!</definedName>
    <definedName name="INTERRUPTOR3VIAS">#REF!</definedName>
    <definedName name="INTERRUPTOR4VIAS">#REF!</definedName>
    <definedName name="interruptor4way">#REF!</definedName>
    <definedName name="interruptorcuatrovias">#REF!</definedName>
    <definedName name="INTERRUPTORDOBLE">#REF!</definedName>
    <definedName name="INTERRUPTORPILOTO">#REF!</definedName>
    <definedName name="INTERRUPTORSENCILLO">#REF!</definedName>
    <definedName name="interruptorsencillocrema">#REF!</definedName>
    <definedName name="interruptortresvias">#REF!</definedName>
    <definedName name="INTERRUPTORTRIPLE">#REF!</definedName>
    <definedName name="interruptortriplecrema">#REF!</definedName>
    <definedName name="Intersencillo">#REF!</definedName>
    <definedName name="Interup100amp">#REF!</definedName>
    <definedName name="Interup2">#REF!</definedName>
    <definedName name="Interup23w">#REF!</definedName>
    <definedName name="Interup2cp">#REF!</definedName>
    <definedName name="Interup3">#REF!</definedName>
    <definedName name="Interup30a">#REF!</definedName>
    <definedName name="Interup33w">#REF!</definedName>
    <definedName name="Interup3cp">#REF!</definedName>
    <definedName name="INTERUP4W">#REF!</definedName>
    <definedName name="Interup60a">#REF!</definedName>
    <definedName name="Interupsencillo3w">#REF!</definedName>
    <definedName name="Interupsencillocp">#REF!</definedName>
    <definedName name="ints">#REF!</definedName>
    <definedName name="INTSEN">#REF!</definedName>
    <definedName name="intsenc">#REF!</definedName>
    <definedName name="inversor3.6k24v">#REF!</definedName>
    <definedName name="itabo">#REF!</definedName>
    <definedName name="itbi">#REF!</definedName>
    <definedName name="ITBIS">#REF!</definedName>
    <definedName name="Itbis_carp2in">#REF!</definedName>
    <definedName name="ITBISCA05pulg">#REF!</definedName>
    <definedName name="ITBISCA15pulg">#REF!</definedName>
    <definedName name="ITBISCA1pulg">#REF!</definedName>
    <definedName name="ITBISCA25pulg">#REF!</definedName>
    <definedName name="ITBISCA2pulg">#REF!</definedName>
    <definedName name="ITBISCA3pulg">#REF!</definedName>
    <definedName name="ITBISCA4pulg">#REF!</definedName>
    <definedName name="ITBS">#REF!</definedName>
    <definedName name="itebi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 localSheetId="0" hidden="1">{#N/A,#N/A,FALSE,"Planilha";#N/A,#N/A,FALSE,"Resumo";#N/A,#N/A,FALSE,"Fisico";#N/A,#N/A,FALSE,"Financeiro";#N/A,#N/A,FALSE,"Financeiro"}</definedName>
    <definedName name="J" hidden="1">{#N/A,#N/A,FALSE,"Planilha";#N/A,#N/A,FALSE,"Resumo";#N/A,#N/A,FALSE,"Fisico";#N/A,#N/A,FALSE,"Financeiro";#N/A,#N/A,FALSE,"Financeiro"}</definedName>
    <definedName name="JAGS">#REF!</definedName>
    <definedName name="Jamba.caoba">#REF!</definedName>
    <definedName name="JARABACOA">#REF!</definedName>
    <definedName name="jfuoe" hidden="1">#REF!</definedName>
    <definedName name="jiro" hidden="1">#REF!</definedName>
    <definedName name="jjgfsdc">#REF!</definedName>
    <definedName name="jjjjp">#REF!</definedName>
    <definedName name="jminimo">#REF!</definedName>
    <definedName name="joaquin">#REF!</definedName>
    <definedName name="JOEL">#REF!</definedName>
    <definedName name="Jornal">#REF!</definedName>
    <definedName name="Jose">#REF!</definedName>
    <definedName name="jumperbateria">#REF!</definedName>
    <definedName name="junta.water.stop">#REF!</definedName>
    <definedName name="JUNTA_CERA_INODORO">#REF!</definedName>
    <definedName name="JUNTA_CERA_INODORO_10">#REF!</definedName>
    <definedName name="JUNTA_CERA_INODORO_11">#REF!</definedName>
    <definedName name="JUNTA_CERA_INODORO_6">#REF!</definedName>
    <definedName name="JUNTA_CERA_INODORO_7">#REF!</definedName>
    <definedName name="JUNTA_CERA_INODORO_8">#REF!</definedName>
    <definedName name="JUNTA_CERA_INODORO_9">#REF!</definedName>
    <definedName name="JUNTA_DRESSER_12">#REF!</definedName>
    <definedName name="JUNTA_DRESSER_12_10">#REF!</definedName>
    <definedName name="JUNTA_DRESSER_12_11">#REF!</definedName>
    <definedName name="JUNTA_DRESSER_12_6">#REF!</definedName>
    <definedName name="JUNTA_DRESSER_12_7">#REF!</definedName>
    <definedName name="JUNTA_DRESSER_12_8">#REF!</definedName>
    <definedName name="JUNTA_DRESSER_12_9">#REF!</definedName>
    <definedName name="JUNTA_DRESSER_16">#REF!</definedName>
    <definedName name="JUNTA_DRESSER_16_10">#REF!</definedName>
    <definedName name="JUNTA_DRESSER_16_11">#REF!</definedName>
    <definedName name="JUNTA_DRESSER_16_6">#REF!</definedName>
    <definedName name="JUNTA_DRESSER_16_7">#REF!</definedName>
    <definedName name="JUNTA_DRESSER_16_8">#REF!</definedName>
    <definedName name="JUNTA_DRESSER_16_9">#REF!</definedName>
    <definedName name="JUNTA_DRESSER_2">#REF!</definedName>
    <definedName name="JUNTA_DRESSER_2_10">#REF!</definedName>
    <definedName name="JUNTA_DRESSER_2_11">#REF!</definedName>
    <definedName name="JUNTA_DRESSER_2_6">#REF!</definedName>
    <definedName name="JUNTA_DRESSER_2_7">#REF!</definedName>
    <definedName name="JUNTA_DRESSER_2_8">#REF!</definedName>
    <definedName name="JUNTA_DRESSER_2_9">#REF!</definedName>
    <definedName name="JUNTA_DRESSER_3">#REF!</definedName>
    <definedName name="JUNTA_DRESSER_3_10">#REF!</definedName>
    <definedName name="JUNTA_DRESSER_3_11">#REF!</definedName>
    <definedName name="JUNTA_DRESSER_3_6">#REF!</definedName>
    <definedName name="JUNTA_DRESSER_3_7">#REF!</definedName>
    <definedName name="JUNTA_DRESSER_3_8">#REF!</definedName>
    <definedName name="JUNTA_DRESSER_3_9">#REF!</definedName>
    <definedName name="JUNTA_DRESSER_4">#REF!</definedName>
    <definedName name="JUNTA_DRESSER_4_10">#REF!</definedName>
    <definedName name="JUNTA_DRESSER_4_11">#REF!</definedName>
    <definedName name="JUNTA_DRESSER_4_6">#REF!</definedName>
    <definedName name="JUNTA_DRESSER_4_7">#REF!</definedName>
    <definedName name="JUNTA_DRESSER_4_8">#REF!</definedName>
    <definedName name="JUNTA_DRESSER_4_9">#REF!</definedName>
    <definedName name="JUNTA_DRESSER_6">#REF!</definedName>
    <definedName name="JUNTA_DRESSER_6_10">#REF!</definedName>
    <definedName name="JUNTA_DRESSER_6_11">#REF!</definedName>
    <definedName name="JUNTA_DRESSER_6_6">#REF!</definedName>
    <definedName name="JUNTA_DRESSER_6_7">#REF!</definedName>
    <definedName name="JUNTA_DRESSER_6_8">#REF!</definedName>
    <definedName name="JUNTA_DRESSER_6_9">#REF!</definedName>
    <definedName name="JUNTA_DRESSER_8">#REF!</definedName>
    <definedName name="JUNTA_DRESSER_8_10">#REF!</definedName>
    <definedName name="JUNTA_DRESSER_8_11">#REF!</definedName>
    <definedName name="JUNTA_DRESSER_8_6">#REF!</definedName>
    <definedName name="JUNTA_DRESSER_8_7">#REF!</definedName>
    <definedName name="JUNTA_DRESSER_8_8">#REF!</definedName>
    <definedName name="JUNTA_DRESSER_8_9">#REF!</definedName>
    <definedName name="JUNTA_WATER_STOP_9">#REF!</definedName>
    <definedName name="JUNTA_WATER_STOP_9_10">#REF!</definedName>
    <definedName name="JUNTA_WATER_STOP_9_11">#REF!</definedName>
    <definedName name="JUNTA_WATER_STOP_9_6">#REF!</definedName>
    <definedName name="JUNTA_WATER_STOP_9_7">#REF!</definedName>
    <definedName name="JUNTA_WATER_STOP_9_8">#REF!</definedName>
    <definedName name="JUNTA_WATER_STOP_9_9">#REF!</definedName>
    <definedName name="JUNTACERA">#REF!</definedName>
    <definedName name="juntacerainodoro">#REF!</definedName>
    <definedName name="jvcjvjbsdkvbsd">#REF!</definedName>
    <definedName name="jy">#REF!</definedName>
    <definedName name="K" hidden="1">#REF!</definedName>
    <definedName name="kerosene">#REF!</definedName>
    <definedName name="key" localSheetId="0" hidden="1">#REF!</definedName>
    <definedName name="key" hidden="1">#REF!</definedName>
    <definedName name="kglb">0.453592</definedName>
    <definedName name="khvf">#REF!</definedName>
    <definedName name="kijop">#REF!</definedName>
    <definedName name="Kilometro">#REF!</definedName>
    <definedName name="kk">#REF!</definedName>
    <definedName name="komatsu">#REF!</definedName>
    <definedName name="Kurt">#REF!</definedName>
    <definedName name="L">#REF!</definedName>
    <definedName name="L_1">#REF!</definedName>
    <definedName name="L_2">#REF!</definedName>
    <definedName name="L_5">#REF!</definedName>
    <definedName name="L195d125">#REF!</definedName>
    <definedName name="LABORATORIO">#REF!</definedName>
    <definedName name="Ladrillos.2x4x8pulg.">#REF!</definedName>
    <definedName name="LADRILLOS_4x8x2">#REF!</definedName>
    <definedName name="LADRILLOS_4x8x2_10">#REF!</definedName>
    <definedName name="LADRILLOS_4x8x2_11">#REF!</definedName>
    <definedName name="LADRILLOS_4x8x2_6">#REF!</definedName>
    <definedName name="LADRILLOS_4x8x2_7">#REF!</definedName>
    <definedName name="LADRILLOS_4x8x2_8">#REF!</definedName>
    <definedName name="LADRILLOS_4x8x2_9">#REF!</definedName>
    <definedName name="LAMP">#REF!</definedName>
    <definedName name="LAMP1">#REF!</definedName>
    <definedName name="lamp2">#REF!</definedName>
    <definedName name="lamp4">#REF!</definedName>
    <definedName name="lamp4x40">#REF!</definedName>
    <definedName name="LAMPARA_FLUORESC_2x4">#REF!</definedName>
    <definedName name="LAMPARA_FLUORESC_2x4_10">#REF!</definedName>
    <definedName name="LAMPARA_FLUORESC_2x4_11">#REF!</definedName>
    <definedName name="LAMPARA_FLUORESC_2x4_6">#REF!</definedName>
    <definedName name="LAMPARA_FLUORESC_2x4_7">#REF!</definedName>
    <definedName name="LAMPARA_FLUORESC_2x4_8">#REF!</definedName>
    <definedName name="LAMPARA_FLUORESC_2x4_9">#REF!</definedName>
    <definedName name="lamparabajoconsumoexterior">#REF!</definedName>
    <definedName name="LAMPARAS">#REF!</definedName>
    <definedName name="LAMPARAS_DE_1500W_220V">#REF!</definedName>
    <definedName name="LAMPARASECADOR">#REF!</definedName>
    <definedName name="LAMPSECADOR">#REF!</definedName>
    <definedName name="LAQUEAR_MADERA">#REF!</definedName>
    <definedName name="LAQUEAR_MADERA_10">#REF!</definedName>
    <definedName name="LAQUEAR_MADERA_11">#REF!</definedName>
    <definedName name="LAQUEAR_MADERA_6">#REF!</definedName>
    <definedName name="LAQUEAR_MADERA_7">#REF!</definedName>
    <definedName name="LAQUEAR_MADERA_8">#REF!</definedName>
    <definedName name="LAQUEAR_MADERA_9">#REF!</definedName>
    <definedName name="LARRASTRE4SDR41MCONTRA">#REF!</definedName>
    <definedName name="LARRASTRE6SDR41MCONTRA">#REF!</definedName>
    <definedName name="Last_Row">#N/A</definedName>
    <definedName name="LATEX">#REF!</definedName>
    <definedName name="Lav">#REF!</definedName>
    <definedName name="Lav.American.Standar.Saona">#REF!</definedName>
    <definedName name="lav_mec">#REF!</definedName>
    <definedName name="lava">#REF!</definedName>
    <definedName name="Lavac">#REF!</definedName>
    <definedName name="lavade">#REF!</definedName>
    <definedName name="Lavadero">#REF!</definedName>
    <definedName name="LAVADERO_DOBLE">#REF!</definedName>
    <definedName name="LAVADERO_DOBLE_10">#REF!</definedName>
    <definedName name="LAVADERO_DOBLE_11">#REF!</definedName>
    <definedName name="LAVADERO_DOBLE_6">#REF!</definedName>
    <definedName name="LAVADERO_DOBLE_7">#REF!</definedName>
    <definedName name="LAVADERO_DOBLE_8">#REF!</definedName>
    <definedName name="LAVADERO_DOBLE_9">#REF!</definedName>
    <definedName name="LAVADERO_GRANITO_SENCILLO">#REF!</definedName>
    <definedName name="LAVADERO_GRANITO_SENCILLO_10">#REF!</definedName>
    <definedName name="LAVADERO_GRANITO_SENCILLO_11">#REF!</definedName>
    <definedName name="LAVADERO_GRANITO_SENCILLO_6">#REF!</definedName>
    <definedName name="LAVADERO_GRANITO_SENCILLO_7">#REF!</definedName>
    <definedName name="LAVADERO_GRANITO_SENCILLO_8">#REF!</definedName>
    <definedName name="LAVADERO_GRANITO_SENCILLO_9">#REF!</definedName>
    <definedName name="Lavadero2bocas">#REF!</definedName>
    <definedName name="LAVADERODOBLE">#REF!</definedName>
    <definedName name="LAVADEROS">#REF!</definedName>
    <definedName name="LAVADEROSENCILLO">#REF!</definedName>
    <definedName name="Lavado.Marmol">#REF!</definedName>
    <definedName name="lavamano.rondalyn">#REF!</definedName>
    <definedName name="LAVAMANO_19x17_BCO">#REF!</definedName>
    <definedName name="LAVAMANO_19x17_BCO_10">#REF!</definedName>
    <definedName name="LAVAMANO_19x17_BCO_11">#REF!</definedName>
    <definedName name="LAVAMANO_19x17_BCO_6">#REF!</definedName>
    <definedName name="LAVAMANO_19x17_BCO_7">#REF!</definedName>
    <definedName name="LAVAMANO_19x17_BCO_8">#REF!</definedName>
    <definedName name="LAVAMANO_19x17_BCO_9">#REF!</definedName>
    <definedName name="LavamanoAcc">#REF!</definedName>
    <definedName name="LAVAMANOC">#REF!</definedName>
    <definedName name="LAVAMANOS">#REF!</definedName>
    <definedName name="LAVAMANOSC">#REF!</definedName>
    <definedName name="LAVAMANOSCAMBIO">#REF!</definedName>
    <definedName name="lavamanoscolor">#REF!</definedName>
    <definedName name="lavamanosovaladocolor">#REF!</definedName>
    <definedName name="LavamanosPop">#REF!</definedName>
    <definedName name="lavamanosroyalpedestal">#REF!</definedName>
    <definedName name="lavamanossevicioblanco">#REF!</definedName>
    <definedName name="Lavame">#REF!</definedName>
    <definedName name="Lavape">#REF!</definedName>
    <definedName name="LavePaso3">#REF!</definedName>
    <definedName name="LAVGRA1BCO">#REF!</definedName>
    <definedName name="LAVGRA1BCOPVC">#REF!</definedName>
    <definedName name="LAVGRA2BCO">#REF!</definedName>
    <definedName name="LAVGRA2BCOPVC">#REF!</definedName>
    <definedName name="Lavm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localSheetId="0" hidden="1">#REF!</definedName>
    <definedName name="lb" hidden="1">#REF!</definedName>
    <definedName name="lbalaustre1">#REF!</definedName>
    <definedName name="lbalaustre2">#REF!</definedName>
    <definedName name="lbalaustre3">#REF!</definedName>
    <definedName name="lbalaustre4">#REF!</definedName>
    <definedName name="lbalmbre18">#REF!</definedName>
    <definedName name="lbkg">#REF!</definedName>
    <definedName name="ldldldld">#REF!</definedName>
    <definedName name="Ligado_y_vaciado">#REF!</definedName>
    <definedName name="Ligado_y_vaciado_2">#N/A</definedName>
    <definedName name="Ligado_y_vaciado_3">#N/A</definedName>
    <definedName name="Ligado_y_Vaciado_a_Mano">#REF!</definedName>
    <definedName name="Ligado_y_Vaciado_con_ligadora_y_Winche">#REF!</definedName>
    <definedName name="Ligado_y_Vaciado_Hormigón_Industrial_____20_M3">#REF!</definedName>
    <definedName name="Ligado_y_Vaciado_Hormigón_Industrial_____4_M3">#REF!</definedName>
    <definedName name="Ligado_y_Vaciado_Hormigón_Industrial___10__20_M3">#REF!</definedName>
    <definedName name="Ligado_y_Vaciado_Hormigón_Industrial___4__10_M3">#REF!</definedName>
    <definedName name="Ligadoamano">#REF!</definedName>
    <definedName name="ligadohormigon">#REF!</definedName>
    <definedName name="LIGADORA">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">#REF!</definedName>
    <definedName name="Ligadora2fdas">#REF!</definedName>
    <definedName name="Ligadora2fdas_10">#REF!</definedName>
    <definedName name="Ligadora2fdas_11">#REF!</definedName>
    <definedName name="Ligadora2fdas_6">#REF!</definedName>
    <definedName name="Ligadora2fdas_7">#REF!</definedName>
    <definedName name="Ligadora2fdas_8">#REF!</definedName>
    <definedName name="Ligadora2fdas_9">#REF!</definedName>
    <definedName name="LIGADOYVACIADO_LIG2FDAS">#REF!</definedName>
    <definedName name="LIGADOYVACIADO_LIG2FDAS_WINCHE">#REF!</definedName>
    <definedName name="LIGALIGA">#REF!</definedName>
    <definedName name="ligawinche">#REF!</definedName>
    <definedName name="limp.des.destronque">#REF!</definedName>
    <definedName name="Limp_Cun_mano">#REF!</definedName>
    <definedName name="LIMPESC">#REF!</definedName>
    <definedName name="limpi">#REF!</definedName>
    <definedName name="Limpieza">#REF!</definedName>
    <definedName name="limpiezahoyoperf">#REF!</definedName>
    <definedName name="limpiezayreplanteoverja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localSheetId="0" hidden="1">#REF!</definedName>
    <definedName name="LINE" hidden="1">#REF!</definedName>
    <definedName name="Linea.Conex.Acueducto">#REF!</definedName>
    <definedName name="linea.impulsion.drenaje.sanitario">#REF!</definedName>
    <definedName name="LINEA_DE_CONDUC">#N/A</definedName>
    <definedName name="LINEA_DE_CONDUC_6">NA()</definedName>
    <definedName name="lineout" localSheetId="0" hidden="1">#REF!</definedName>
    <definedName name="lineout" hidden="1">#REF!</definedName>
    <definedName name="lios" hidden="1">#REF!</definedName>
    <definedName name="lipo" hidden="1">#REF!</definedName>
    <definedName name="lista">#REF!</definedName>
    <definedName name="listaCosto">#REF!</definedName>
    <definedName name="LISTADO">#REF!</definedName>
    <definedName name="listaPrecios">#REF!</definedName>
    <definedName name="listelo">#REF!</definedName>
    <definedName name="Listelos_de_20_Cms_en_Baños">#REF!</definedName>
    <definedName name="livaciadomano">#REF!</definedName>
    <definedName name="lkjsd">#REF!</definedName>
    <definedName name="LLAVE_ANG_38">#REF!</definedName>
    <definedName name="LLAVE_ANG_38_10">#REF!</definedName>
    <definedName name="LLAVE_ANG_38_11">#REF!</definedName>
    <definedName name="LLAVE_ANG_38_6">#REF!</definedName>
    <definedName name="LLAVE_ANG_38_7">#REF!</definedName>
    <definedName name="LLAVE_ANG_38_8">#REF!</definedName>
    <definedName name="LLAVE_ANG_38_9">#REF!</definedName>
    <definedName name="LLAVE_CHORRO">#REF!</definedName>
    <definedName name="LLAVE_CHORRO_10">#REF!</definedName>
    <definedName name="LLAVE_CHORRO_11">#REF!</definedName>
    <definedName name="LLAVE_CHORRO_6">#REF!</definedName>
    <definedName name="LLAVE_CHORRO_7">#REF!</definedName>
    <definedName name="LLAVE_CHORRO_8">#REF!</definedName>
    <definedName name="LLAVE_CHORRO_9">#REF!</definedName>
    <definedName name="LLAVE_EMPOTRAR_CROMO_12">#REF!</definedName>
    <definedName name="LLAVE_EMPOTRAR_CROMO_12_10">#REF!</definedName>
    <definedName name="LLAVE_EMPOTRAR_CROMO_12_11">#REF!</definedName>
    <definedName name="LLAVE_EMPOTRAR_CROMO_12_6">#REF!</definedName>
    <definedName name="LLAVE_EMPOTRAR_CROMO_12_7">#REF!</definedName>
    <definedName name="LLAVE_EMPOTRAR_CROMO_12_8">#REF!</definedName>
    <definedName name="LLAVE_EMPOTRAR_CROMO_12_9">#REF!</definedName>
    <definedName name="LLAVE_PASO_1">#REF!</definedName>
    <definedName name="LLAVE_PASO_1_10">#REF!</definedName>
    <definedName name="LLAVE_PASO_1_11">#REF!</definedName>
    <definedName name="LLAVE_PASO_1_6">#REF!</definedName>
    <definedName name="LLAVE_PASO_1_7">#REF!</definedName>
    <definedName name="LLAVE_PASO_1_8">#REF!</definedName>
    <definedName name="LLAVE_PASO_1_9">#REF!</definedName>
    <definedName name="LLAVE_PASO_34">#REF!</definedName>
    <definedName name="LLAVE_PASO_34_10">#REF!</definedName>
    <definedName name="LLAVE_PASO_34_11">#REF!</definedName>
    <definedName name="LLAVE_PASO_34_6">#REF!</definedName>
    <definedName name="LLAVE_PASO_34_7">#REF!</definedName>
    <definedName name="LLAVE_PASO_34_8">#REF!</definedName>
    <definedName name="LLAVE_PASO_34_9">#REF!</definedName>
    <definedName name="LLAVE_SENCILLA">#REF!</definedName>
    <definedName name="LLAVE_SENCILLA_10">#REF!</definedName>
    <definedName name="LLAVE_SENCILLA_11">#REF!</definedName>
    <definedName name="LLAVE_SENCILLA_6">#REF!</definedName>
    <definedName name="LLAVE_SENCILLA_7">#REF!</definedName>
    <definedName name="LLAVE_SENCILLA_8">#REF!</definedName>
    <definedName name="LLAVE_SENCILLA_9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ANGULAR1_2O3_8">#REF!</definedName>
    <definedName name="llaveangular12x38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HORRO1_2">#REF!</definedName>
    <definedName name="llaveclavos">#REF!</definedName>
    <definedName name="llavecromadaorinal">#REF!</definedName>
    <definedName name="llavecuradoyaditivo">#REF!</definedName>
    <definedName name="llaveempalmepilotes">#REF!</definedName>
    <definedName name="llaveempostradanibco12">#REF!</definedName>
    <definedName name="LlaveEmpotrar">#REF!</definedName>
    <definedName name="LLAVEEMPOTRAR12">#REF!</definedName>
    <definedName name="LlaveFlux.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avamanos">#REF!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">#REF!</definedName>
    <definedName name="LLAVEORINALPEQ">#REF!</definedName>
    <definedName name="llavep">#REF!</definedName>
    <definedName name="Llavepaso1">#REF!</definedName>
    <definedName name="LlavePaso2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_PUERTA_10">#REF!</definedName>
    <definedName name="LLAVIN_PUERTA_11">#REF!</definedName>
    <definedName name="LLAVIN_PUERTA_6">#REF!</definedName>
    <definedName name="LLAVIN_PUERTA_7">#REF!</definedName>
    <definedName name="LLAVIN_PUERTA_8">#REF!</definedName>
    <definedName name="LLAVIN_PUERTA_9">#REF!</definedName>
    <definedName name="LLAVINCOR">#REF!</definedName>
    <definedName name="LlavinExt">#REF!</definedName>
    <definedName name="LlavinInt">#REF!</definedName>
    <definedName name="LLENADO_BLOQUES_20">#REF!</definedName>
    <definedName name="LLENADO_BLOQUES_20_10">#REF!</definedName>
    <definedName name="LLENADO_BLOQUES_20_11">#REF!</definedName>
    <definedName name="LLENADO_BLOQUES_20_6">#REF!</definedName>
    <definedName name="LLENADO_BLOQUES_20_7">#REF!</definedName>
    <definedName name="LLENADO_BLOQUES_20_8">#REF!</definedName>
    <definedName name="LLENADO_BLOQUES_20_9">#REF!</definedName>
    <definedName name="LLENADO_BLOQUES_40">#REF!</definedName>
    <definedName name="LLENADO_BLOQUES_40_10">#REF!</definedName>
    <definedName name="LLENADO_BLOQUES_40_11">#REF!</definedName>
    <definedName name="LLENADO_BLOQUES_40_6">#REF!</definedName>
    <definedName name="LLENADO_BLOQUES_40_7">#REF!</definedName>
    <definedName name="LLENADO_BLOQUES_40_8">#REF!</definedName>
    <definedName name="LLENADO_BLOQUES_40_9">#REF!</definedName>
    <definedName name="LLENADO_BLOQUES_60">#REF!</definedName>
    <definedName name="LLENADO_BLOQUES_60_10">#REF!</definedName>
    <definedName name="LLENADO_BLOQUES_60_11">#REF!</definedName>
    <definedName name="LLENADO_BLOQUES_60_6">#REF!</definedName>
    <definedName name="LLENADO_BLOQUES_60_7">#REF!</definedName>
    <definedName name="LLENADO_BLOQUES_60_8">#REF!</definedName>
    <definedName name="LLENADO_BLOQUES_60_9">#REF!</definedName>
    <definedName name="LLENADO_BLOQUES_80">#REF!</definedName>
    <definedName name="LLENADO_BLOQUES_80_10">#REF!</definedName>
    <definedName name="LLENADO_BLOQUES_80_11">#REF!</definedName>
    <definedName name="LLENADO_BLOQUES_80_6">#REF!</definedName>
    <definedName name="LLENADO_BLOQUES_80_7">#REF!</definedName>
    <definedName name="LLENADO_BLOQUES_80_8">#REF!</definedName>
    <definedName name="LLENADO_BLOQUES_80_9">#REF!</definedName>
    <definedName name="Llenadohoyoa4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lenar20">#REF!</definedName>
    <definedName name="llenar40">#REF!</definedName>
    <definedName name="llenar60">#REF!</definedName>
    <definedName name="llenar80">#REF!</definedName>
    <definedName name="Llenarhoyoa20">#REF!</definedName>
    <definedName name="Llenarhoyoa80">#REF!</definedName>
    <definedName name="llkk" hidden="1">{#N/A,#N/A,FALSE,"CDSANFER"}</definedName>
    <definedName name="LMEMBAJADOR">#REF!</definedName>
    <definedName name="LMonth">OFFSET(#REF!, 0, 0,1,COUNTA(#REF!) )</definedName>
    <definedName name="Loan_Amount">#REF!</definedName>
    <definedName name="Loan_Start">#REF!</definedName>
    <definedName name="Loan_Years">#REF!</definedName>
    <definedName name="LOBBY">#REF!</definedName>
    <definedName name="Lobby.Col.C1">#REF!</definedName>
    <definedName name="Lobby.Col.C2">#REF!</definedName>
    <definedName name="Lobby.Col.C3">#REF!</definedName>
    <definedName name="Lobby.Col.C4">#REF!</definedName>
    <definedName name="Lobby.losa.estrepiso">#REF!</definedName>
    <definedName name="Lobby.Viga.V1">#REF!</definedName>
    <definedName name="Lobby.Viga.V10">#REF!</definedName>
    <definedName name="Lobby.Viga.V11">#REF!</definedName>
    <definedName name="Lobby.Viga.V1A">#REF!</definedName>
    <definedName name="Lobby.Viga.V2.">#REF!</definedName>
    <definedName name="Lobby.Viga.V3">#REF!</definedName>
    <definedName name="Lobby.viga.V4">#REF!</definedName>
    <definedName name="Lobby.Viga.V4A">#REF!</definedName>
    <definedName name="Lobby.Viga.V6">#REF!</definedName>
    <definedName name="Lobby.Viga.V7">#REF!</definedName>
    <definedName name="Lobby.Viga.V8">#REF!</definedName>
    <definedName name="Lobby.Viga.V9">#REF!</definedName>
    <definedName name="Lobby.Viga.V9A">#REF!</definedName>
    <definedName name="Lobby.Zap.Zc1">#REF!</definedName>
    <definedName name="Lobby.Zap.Zc2">#REF!</definedName>
    <definedName name="Lobby.Zap.Zc3">#REF!</definedName>
    <definedName name="Lobby.Zap.Zc4">#REF!</definedName>
    <definedName name="Lobby.Zap.Zc9">#REF!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myqsla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myqsla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nto2">#REF!</definedName>
    <definedName name="locanto3">#REF!</definedName>
    <definedName name="locanto4">#REF!</definedName>
    <definedName name="LOENTREPISO">#REF!</definedName>
    <definedName name="loescalones1">#REF!</definedName>
    <definedName name="loescalones2">#REF!</definedName>
    <definedName name="loescalones3">#REF!</definedName>
    <definedName name="lomaba1">#REF!</definedName>
    <definedName name="lomaba2">#REF!</definedName>
    <definedName name="lomaba3">#REF!</definedName>
    <definedName name="lomabacaset">#REF!</definedName>
    <definedName name="lomaciz3">#REF!</definedName>
    <definedName name="LOMACIZA">#REF!</definedName>
    <definedName name="Long">#REF!</definedName>
    <definedName name="lor" localSheetId="0" hidden="1">#REF!</definedName>
    <definedName name="lor" hidden="1">#REF!</definedName>
    <definedName name="los">#REF!</definedName>
    <definedName name="losa">#REF!</definedName>
    <definedName name="Losa.1er.Entrepiso.Villas">#REF!</definedName>
    <definedName name="Losa.1erN">#REF!</definedName>
    <definedName name="Losa.1erN.Mod.I">#REF!</definedName>
    <definedName name="Losa.2do.Entrepiso.Villas">#REF!</definedName>
    <definedName name="Losa.2doN">#REF!</definedName>
    <definedName name="Losa.2doN.Mod.I">#REF!</definedName>
    <definedName name="Losa.3erN">#REF!</definedName>
    <definedName name="Losa.3erN.Mod.I">#REF!</definedName>
    <definedName name="Losa.4toN.Mod.I">#REF!</definedName>
    <definedName name="Losa.Aligerada">#REF!</definedName>
    <definedName name="losa.Cierre.Columnas.Villas">#REF!</definedName>
    <definedName name="Losa.Cierre.encimeras.Villas">#REF!</definedName>
    <definedName name="losa.de.piso.10cm.m2">#REF!</definedName>
    <definedName name="losa.edif.Oficinas">#REF!</definedName>
    <definedName name="losa.edif.parqueo">#REF!</definedName>
    <definedName name="losa.entrepiso.villas">#REF!</definedName>
    <definedName name="Losa.Fondo">#REF!</definedName>
    <definedName name="losa.fundacion.15cm">#REF!</definedName>
    <definedName name="losa.fundacion.20cm">#REF!</definedName>
    <definedName name="Losa.Horm.Arm.Administracion">#REF!</definedName>
    <definedName name="Losa.Horm.Arm.Piso.Estanque">#REF!</definedName>
    <definedName name="Losa.horm.Visto.Area.Noble">#REF!</definedName>
    <definedName name="Losa.Horm.Visto.Comedor">#REF!</definedName>
    <definedName name="Losa.Horm.Visto.Espectaculos">#REF!</definedName>
    <definedName name="Losa.Maciza.12cm.3.8a25AD">#REF!</definedName>
    <definedName name="Losa.Piso.0.08">#REF!</definedName>
    <definedName name="Losa.Piso.10cm">#REF!</definedName>
    <definedName name="Losa.Piso.15cm.Cocina">#REF!</definedName>
    <definedName name="Losa.piso.8cm">#REF!</definedName>
    <definedName name="Losa.plana.12cm">#REF!</definedName>
    <definedName name="losa.plasbau.panel10.8">#REF!</definedName>
    <definedName name="losa.plasbau.panel10.8.sin.malla">#REF!</definedName>
    <definedName name="losa.plasbau.panel10.8.sin.malla.en.techo.incl">#REF!</definedName>
    <definedName name="losa.plasbau.panel14.4">#REF!</definedName>
    <definedName name="losa.plasbau.panel14.4sin.malla">#REF!</definedName>
    <definedName name="Losa.techo.Cocina">#REF!</definedName>
    <definedName name="Losa.techo.Inclinada">#REF!</definedName>
    <definedName name="losa.techo.Villa">#REF!</definedName>
    <definedName name="Losa.Techo.Villas">#REF!</definedName>
    <definedName name="losa.vuelo">#REF!</definedName>
    <definedName name="LOSA_10">#REF!</definedName>
    <definedName name="LOSA0.05">#REF!</definedName>
    <definedName name="losa1">#REF!</definedName>
    <definedName name="LOSA12">#REF!</definedName>
    <definedName name="LOSA12_6">#REF!</definedName>
    <definedName name="losa15vacmano">#REF!</definedName>
    <definedName name="Losa1erN.Mod.II">#REF!</definedName>
    <definedName name="losa2">#REF!</definedName>
    <definedName name="LOSA20">#REF!</definedName>
    <definedName name="LOSA20_6">#REF!</definedName>
    <definedName name="Losa2doN.Mod.II">#REF!</definedName>
    <definedName name="losa3">#REF!</definedName>
    <definedName name="LOSA30">#REF!</definedName>
    <definedName name="LOSA30_6">#REF!</definedName>
    <definedName name="Losa3erN.Mod.II">#REF!</definedName>
    <definedName name="losa4">#REF!</definedName>
    <definedName name="Losa4toN.Mod.II">#REF!</definedName>
    <definedName name="Loseta.cemento.25x25">#REF!</definedName>
    <definedName name="Loseta.Quary.Tile">#REF!</definedName>
    <definedName name="losetacriolla">#REF!</definedName>
    <definedName name="Losetas_30x30_Italianas___S_350">#REF!</definedName>
    <definedName name="Losetas_33x33_Italianas____Granito_Rosa">#REF!</definedName>
    <definedName name="Losetas_de_Barro_exagonal_Grande_C_Transp.">#REF!</definedName>
    <definedName name="Losetas_de_Barro_Feria_Grande_C_Transp.">#REF!</definedName>
    <definedName name="LOSPRADOS___0">"HOJA1"</definedName>
    <definedName name="LOSPRADOS___10">"HOJA1"</definedName>
    <definedName name="LOSPRADOS___11">"HOJA1"</definedName>
    <definedName name="LOSPRADOS___12">"HOJA1"</definedName>
    <definedName name="LOSPRADOS___13">"HOJA1"</definedName>
    <definedName name="LOSPRADOS___14">"HOJA1"</definedName>
    <definedName name="LOSPRADOS___15">"HOJA1"</definedName>
    <definedName name="LOSPRADOS___16">"HOJA1"</definedName>
    <definedName name="LOSPRADOS___17">"HOJA1"</definedName>
    <definedName name="LOSPRADOS___18">"HOJA1"</definedName>
    <definedName name="LOSPRADOS___2">"HOJA1"</definedName>
    <definedName name="LOSPRADOS___21">"HOJA1"</definedName>
    <definedName name="LOSPRADOS___3">"HOJA1"</definedName>
    <definedName name="LOSPRADOS___4">"HOJA1"</definedName>
    <definedName name="LOSPRADOS___6">"HOJA1"</definedName>
    <definedName name="LOSPRADOS___7">"HOJA1"</definedName>
    <definedName name="LOSPRADOS___8">"HOJA1"</definedName>
    <definedName name="LOSPRADOS___9">"HOJA1"</definedName>
    <definedName name="lozocalo1">#REF!</definedName>
    <definedName name="lozocalo2">#REF!</definedName>
    <definedName name="lozocalo3">#REF!</definedName>
    <definedName name="lozocalo4">#REF!</definedName>
    <definedName name="lozoescalones1">#REF!</definedName>
    <definedName name="lozoescalones2">#REF!</definedName>
    <definedName name="lozoescalones3">#REF!</definedName>
    <definedName name="LUBRICANTE">#REF!</definedName>
    <definedName name="lubricantes">#REF!</definedName>
    <definedName name="Luces">#REF!</definedName>
    <definedName name="Luces.Camino">#REF!</definedName>
    <definedName name="LUIS" localSheetId="0" hidden="1">#REF!</definedName>
    <definedName name="LUIS" hidden="1">#REF!</definedName>
    <definedName name="luz">#REF!</definedName>
    <definedName name="LUZCENITAL">#REF!</definedName>
    <definedName name="luzg">#REF!</definedName>
    <definedName name="luzpared">#REF!</definedName>
    <definedName name="LUZPARQEMT">#REF!</definedName>
    <definedName name="M" localSheetId="0" hidden="1">#REF!</definedName>
    <definedName name="M" hidden="1">#REF!</definedName>
    <definedName name="M.O._acero">#REF!</definedName>
    <definedName name="M.O._acero_malla">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Acero.Escalera">#REF!</definedName>
    <definedName name="M.O.Acero.losa.Aligerada">#REF!</definedName>
    <definedName name="M.O.acero.Viga.Amarre">#REF!</definedName>
    <definedName name="M.O.acero.vigasydinteles">#REF!</definedName>
    <definedName name="M.O.acero.zap.Muro">#REF!</definedName>
    <definedName name="M.O.block4">#REF!</definedName>
    <definedName name="M.O.block6">#REF!</definedName>
    <definedName name="M.O.block8">#REF!</definedName>
    <definedName name="M.O.Colc.Mármol30x60">#REF!</definedName>
    <definedName name="M.O.colo.Malla">#REF!</definedName>
    <definedName name="M.O.Coloc.Piso.cemento25x25">#REF!</definedName>
    <definedName name="M.O.Coloc.Zocalo.cem.7x25cem.">#REF!</definedName>
    <definedName name="M.O.Colocacion_de_Panel_Plastbau">#REF!</definedName>
    <definedName name="M.O.Estrias">#REF!</definedName>
    <definedName name="M.O.Excavación.en.cal.">#REF!</definedName>
    <definedName name="M.o.granito.en.piso">#REF!</definedName>
    <definedName name="M.O.Panete.pared.exterior">#REF!</definedName>
    <definedName name="M.O.Panete.techo.inclinado">#REF!</definedName>
    <definedName name="M.O.Pañete.exterior">#REF!</definedName>
    <definedName name="M.O.Pintura.Exteriores">#REF!</definedName>
    <definedName name="M.O.Pintura.Int.">#REF!</definedName>
    <definedName name="M.O.Quicio.cem.7x25cm">#REF!</definedName>
    <definedName name="M.O.vaciado.columnas">#REF!</definedName>
    <definedName name="M.O.vaciado.dinteles">#REF!</definedName>
    <definedName name="M.O.vaciado.vigas">#REF!</definedName>
    <definedName name="M.O.vaciado.zapata">#REF!</definedName>
    <definedName name="M.O.violinar">#REF!</definedName>
    <definedName name="M.T.">#REF!</definedName>
    <definedName name="M_O_Armadura_Columna">#REF!</definedName>
    <definedName name="M_O_Armadura_Dintel_y_Viga">#REF!</definedName>
    <definedName name="M_O_Cantos">#REF!</definedName>
    <definedName name="M_O_Carpintero_2da._Categoría">#REF!</definedName>
    <definedName name="M_O_Cerámica_Italiana_en_Pared">#REF!</definedName>
    <definedName name="M_O_Colocación_Adoquines">#REF!</definedName>
    <definedName name="M_O_Colocación_de_Bloques_de_4">#REF!</definedName>
    <definedName name="M_O_Colocación_de_Bloques_de_6">#REF!</definedName>
    <definedName name="M_O_Colocación_de_Bloques_de_8">#REF!</definedName>
    <definedName name="M_O_Colocación_Listelos">#REF!</definedName>
    <definedName name="M_O_Colocación_Piso_Cerámica_Criolla">#REF!</definedName>
    <definedName name="M_O_Colocación_Piso_de_Granito_40_X_40">#REF!</definedName>
    <definedName name="M_O_Colocación_Zócalos_de_Cerámica">#REF!</definedName>
    <definedName name="M_O_Confección_de_Andamios">#REF!</definedName>
    <definedName name="M_O_Construcción_Acera_Frotada_y_Violinada">#REF!</definedName>
    <definedName name="M_O_Corte_y_Amarre_de_Varilla">#REF!</definedName>
    <definedName name="M_O_Elaboración__Vaciado_y_Frotado_Losa_de_Piso">#REF!</definedName>
    <definedName name="M_O_Elaboración_Cámara_Inspección">#REF!</definedName>
    <definedName name="M_O_Elaboración_Trampa_de_Grasa">#REF!</definedName>
    <definedName name="M_O_Encofrado_y_Desenc._Muros_Cara">#REF!</definedName>
    <definedName name="M_O_Envarillado_de_Escalera">#REF!</definedName>
    <definedName name="M_O_Fino_de_Techo_Inclinado">#REF!</definedName>
    <definedName name="M_O_Fino_de_Techo_Plano">#REF!</definedName>
    <definedName name="M_O_Fraguache">#REF!</definedName>
    <definedName name="M_O_Goteros_Colgantes">#REF!</definedName>
    <definedName name="M_O_Llenado_de_huecos">#REF!</definedName>
    <definedName name="M_O_Maestro">#REF!</definedName>
    <definedName name="M_O_Malla_Eléctro_Soldada">#REF!</definedName>
    <definedName name="M_O_Obrero_Ligado">#REF!</definedName>
    <definedName name="M_O_Pañete_Maestreado_Exterior">#REF!</definedName>
    <definedName name="M_O_Pañete_Maestreado_Interior">#REF!</definedName>
    <definedName name="M_O_Preparación_del_Terreno">#REF!</definedName>
    <definedName name="M_O_Quintal_Trabajado">#REF!</definedName>
    <definedName name="M_O_Regado__Compactación__Mojado__Trasl.Mat.__A_M">#REF!</definedName>
    <definedName name="M_O_Regado_Mojado_y_Apisonado____Material_Granular_y_Arena">#REF!</definedName>
    <definedName name="M_O_Repello">#REF!</definedName>
    <definedName name="M_O_Subida_de_Acero_para_Losa">#REF!</definedName>
    <definedName name="M_O_Subida_de_Materiales">#REF!</definedName>
    <definedName name="M_O_Técnico_Calificado">#REF!</definedName>
    <definedName name="M_O_Zabaletas">#REF!</definedName>
    <definedName name="M2.Carp.Viga.Horm.Visto">#REF!</definedName>
    <definedName name="M2.Carpint.Columna.Conven.">#REF!</definedName>
    <definedName name="M2.carpint.Columna.Horm.Visto">#REF!</definedName>
    <definedName name="M2.Carpint.Viga.Conven.">#REF!</definedName>
    <definedName name="m2ceramica">#REF!</definedName>
    <definedName name="m3arena">#REF!</definedName>
    <definedName name="m3arepanete">#REF!</definedName>
    <definedName name="m3grava">#REF!</definedName>
    <definedName name="MA">#REF!</definedName>
    <definedName name="MA_10">#REF!</definedName>
    <definedName name="MA_11">#REF!</definedName>
    <definedName name="MA_6">#REF!</definedName>
    <definedName name="MA_7">#REF!</definedName>
    <definedName name="MA_8">#REF!</definedName>
    <definedName name="MA_9">#REF!</definedName>
    <definedName name="maaceromalla">#REF!</definedName>
    <definedName name="maaceronormal">#REF!</definedName>
    <definedName name="MAAL">#REF!</definedName>
    <definedName name="MACA">#REF!</definedName>
    <definedName name="MACHETE">#REF!</definedName>
    <definedName name="MACHETE_10">#REF!</definedName>
    <definedName name="MACHETE_11">#REF!</definedName>
    <definedName name="MACHETE_6">#REF!</definedName>
    <definedName name="MACHETE_7">#REF!</definedName>
    <definedName name="MACHETE_8">#REF!</definedName>
    <definedName name="MACHETE_9">#REF!</definedName>
    <definedName name="Maco">#REF!</definedName>
    <definedName name="MACO_10">#REF!</definedName>
    <definedName name="MACO_11">#REF!</definedName>
    <definedName name="MACO_6">#REF!</definedName>
    <definedName name="MACO_7">#REF!</definedName>
    <definedName name="MACO_8">#REF!</definedName>
    <definedName name="MACO_9">#REF!</definedName>
    <definedName name="MADALQ">#REF!</definedName>
    <definedName name="MADB">#REF!</definedName>
    <definedName name="MADCOL20X20">#REF!</definedName>
    <definedName name="MADCOL30X30">#REF!</definedName>
    <definedName name="MADCOL30X40">#REF!</definedName>
    <definedName name="MADCOL30X50">#REF!</definedName>
    <definedName name="MADCOL30X70">#REF!</definedName>
    <definedName name="MADCOL40X40">#REF!</definedName>
    <definedName name="MADCOL45X45">#REF!</definedName>
    <definedName name="MADCOL45X50">#REF!</definedName>
    <definedName name="MADCOL45X51">#REF!</definedName>
    <definedName name="MADCOL45X75">#REF!</definedName>
    <definedName name="MADCOLRED30">#REF!</definedName>
    <definedName name="MADE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_P2_10">#REF!</definedName>
    <definedName name="Madera_P2_11">#REF!</definedName>
    <definedName name="Madera_P2_5">#REF!</definedName>
    <definedName name="Madera_P2_6">#REF!</definedName>
    <definedName name="Madera_P2_7">#REF!</definedName>
    <definedName name="Madera_P2_8">#REF!</definedName>
    <definedName name="Madera_P2_9">#REF!</definedName>
    <definedName name="maderabrutapino">#REF!</definedName>
    <definedName name="maderabrutapino_8">#REF!</definedName>
    <definedName name="MADERAC">#REF!</definedName>
    <definedName name="Maderapino">#REF!</definedName>
    <definedName name="MADERAS">#REF!</definedName>
    <definedName name="MADINT15X20">#REF!</definedName>
    <definedName name="MADLO3Y4AG">#REF!</definedName>
    <definedName name="MADLOPLA">#REF!</definedName>
    <definedName name="MADMU">#REF!</definedName>
    <definedName name="MADRAMESC">#REF!</definedName>
    <definedName name="MADRAMESC2">#REF!</definedName>
    <definedName name="MADVI25X40">#REF!</definedName>
    <definedName name="MADVI25X50">#REF!</definedName>
    <definedName name="MADVIAM20A40">#REF!</definedName>
    <definedName name="MADVIVAR25X40A65">#REF!</definedName>
    <definedName name="madvizap">#REF!</definedName>
    <definedName name="MAEL">#REF!</definedName>
    <definedName name="Maestro">#REF!</definedName>
    <definedName name="Maestro_10">#REF!</definedName>
    <definedName name="Maestro_11">#REF!</definedName>
    <definedName name="Maestro_6">#REF!</definedName>
    <definedName name="Maestro_7">#REF!</definedName>
    <definedName name="Maestro_8">#REF!</definedName>
    <definedName name="Maestro_9">#REF!</definedName>
    <definedName name="Maestro_de_Obras_Viales">#REF!</definedName>
    <definedName name="MAESTROCARP">#REF!</definedName>
    <definedName name="MAESTROCARP_6">#REF!</definedName>
    <definedName name="MAESTROCARP_8">#REF!</definedName>
    <definedName name="MAEX">#REF!</definedName>
    <definedName name="mall">#REF!</definedName>
    <definedName name="MALLA">#REF!</definedName>
    <definedName name="malla.elec.2.3x2.3.20x20">#REF!</definedName>
    <definedName name="malla.elec.2.3x2.3.20x20.m2">#REF!</definedName>
    <definedName name="Malla.Elect.W2.3.15x15">#REF!</definedName>
    <definedName name="Malla.Elect.W2.3.15x15m2">#REF!</definedName>
    <definedName name="Malla.Elect.W2.5x20">#REF!</definedName>
    <definedName name="MALLA_ABRAZ_1_12">#REF!</definedName>
    <definedName name="MALLA_ABRAZ_1_12_10">#REF!</definedName>
    <definedName name="MALLA_ABRAZ_1_12_11">#REF!</definedName>
    <definedName name="MALLA_ABRAZ_1_12_6">#REF!</definedName>
    <definedName name="MALLA_ABRAZ_1_12_7">#REF!</definedName>
    <definedName name="MALLA_ABRAZ_1_12_8">#REF!</definedName>
    <definedName name="MALLA_ABRAZ_1_12_9">#REF!</definedName>
    <definedName name="MALLA_AL_GALVANIZADO">#REF!</definedName>
    <definedName name="MALLA_AL_GALVANIZADO_10">#REF!</definedName>
    <definedName name="MALLA_AL_GALVANIZADO_11">#REF!</definedName>
    <definedName name="MALLA_AL_GALVANIZADO_6">#REF!</definedName>
    <definedName name="MALLA_AL_GALVANIZADO_7">#REF!</definedName>
    <definedName name="MALLA_AL_GALVANIZADO_8">#REF!</definedName>
    <definedName name="MALLA_AL_GALVANIZADO_9">#REF!</definedName>
    <definedName name="MALLA_AL_PUAS">#REF!</definedName>
    <definedName name="MALLA_AL_PUAS_10">#REF!</definedName>
    <definedName name="MALLA_AL_PUAS_11">#REF!</definedName>
    <definedName name="MALLA_AL_PUAS_6">#REF!</definedName>
    <definedName name="MALLA_AL_PUAS_7">#REF!</definedName>
    <definedName name="MALLA_AL_PUAS_8">#REF!</definedName>
    <definedName name="MALLA_AL_PUAS_9">#REF!</definedName>
    <definedName name="MALLA_BARRA_TENZORA">#REF!</definedName>
    <definedName name="MALLA_BARRA_TENZORA_10">#REF!</definedName>
    <definedName name="MALLA_BARRA_TENZORA_11">#REF!</definedName>
    <definedName name="MALLA_BARRA_TENZORA_6">#REF!</definedName>
    <definedName name="MALLA_BARRA_TENZORA_7">#REF!</definedName>
    <definedName name="MALLA_BARRA_TENZORA_8">#REF!</definedName>
    <definedName name="MALLA_BARRA_TENZORA_9">#REF!</definedName>
    <definedName name="MALLA_BOTE">#REF!</definedName>
    <definedName name="MALLA_BOTE_10">#REF!</definedName>
    <definedName name="MALLA_BOTE_11">#REF!</definedName>
    <definedName name="MALLA_BOTE_6">#REF!</definedName>
    <definedName name="MALLA_BOTE_7">#REF!</definedName>
    <definedName name="MALLA_BOTE_8">#REF!</definedName>
    <definedName name="MALLA_BOTE_9">#REF!</definedName>
    <definedName name="MALLA_CARP_COLS">#REF!</definedName>
    <definedName name="MALLA_CARP_COLS_10">#REF!</definedName>
    <definedName name="MALLA_CARP_COLS_11">#REF!</definedName>
    <definedName name="MALLA_CARP_COLS_6">#REF!</definedName>
    <definedName name="MALLA_CARP_COLS_7">#REF!</definedName>
    <definedName name="MALLA_CARP_COLS_8">#REF!</definedName>
    <definedName name="MALLA_CARP_COLS_9">#REF!</definedName>
    <definedName name="MALLA_CICLONICA_6">#REF!</definedName>
    <definedName name="MALLA_CICLONICA_6_10">#REF!</definedName>
    <definedName name="MALLA_CICLONICA_6_11">#REF!</definedName>
    <definedName name="MALLA_CICLONICA_6_6">#REF!</definedName>
    <definedName name="MALLA_CICLONICA_6_7">#REF!</definedName>
    <definedName name="MALLA_CICLONICA_6_8">#REF!</definedName>
    <definedName name="MALLA_CICLONICA_6_9">#REF!</definedName>
    <definedName name="MALLA_COLOC_6">#REF!</definedName>
    <definedName name="MALLA_COLOC_6_10">#REF!</definedName>
    <definedName name="MALLA_COLOC_6_11">#REF!</definedName>
    <definedName name="MALLA_COLOC_6_6">#REF!</definedName>
    <definedName name="MALLA_COLOC_6_7">#REF!</definedName>
    <definedName name="MALLA_COLOC_6_8">#REF!</definedName>
    <definedName name="MALLA_COLOC_6_9">#REF!</definedName>
    <definedName name="MALLA_COPAFINAL_1_12">#REF!</definedName>
    <definedName name="MALLA_COPAFINAL_1_12_10">#REF!</definedName>
    <definedName name="MALLA_COPAFINAL_1_12_11">#REF!</definedName>
    <definedName name="MALLA_COPAFINAL_1_12_6">#REF!</definedName>
    <definedName name="MALLA_COPAFINAL_1_12_7">#REF!</definedName>
    <definedName name="MALLA_COPAFINAL_1_12_8">#REF!</definedName>
    <definedName name="MALLA_COPAFINAL_1_12_9">#REF!</definedName>
    <definedName name="MALLA_COPAFINAL_2">#REF!</definedName>
    <definedName name="MALLA_COPAFINAL_2_10">#REF!</definedName>
    <definedName name="MALLA_COPAFINAL_2_11">#REF!</definedName>
    <definedName name="MALLA_COPAFINAL_2_6">#REF!</definedName>
    <definedName name="MALLA_COPAFINAL_2_7">#REF!</definedName>
    <definedName name="MALLA_COPAFINAL_2_8">#REF!</definedName>
    <definedName name="MALLA_COPAFINAL_2_9">#REF!</definedName>
    <definedName name="MALLA_CORTE_ABR">#REF!</definedName>
    <definedName name="MALLA_CORTE_ABR_10">#REF!</definedName>
    <definedName name="MALLA_CORTE_ABR_11">#REF!</definedName>
    <definedName name="MALLA_CORTE_ABR_6">#REF!</definedName>
    <definedName name="MALLA_CORTE_ABR_7">#REF!</definedName>
    <definedName name="MALLA_CORTE_ABR_8">#REF!</definedName>
    <definedName name="MALLA_CORTE_ABR_9">#REF!</definedName>
    <definedName name="Malla_Electrosoldada_10x10">#REF!</definedName>
    <definedName name="Malla_Electrosoldada_10x10_10">#REF!</definedName>
    <definedName name="Malla_Electrosoldada_10x10_11">#REF!</definedName>
    <definedName name="Malla_Electrosoldada_10x10_6">#REF!</definedName>
    <definedName name="Malla_Electrosoldada_10x10_7">#REF!</definedName>
    <definedName name="Malla_Electrosoldada_10x10_8">#REF!</definedName>
    <definedName name="Malla_Electrosoldada_10x10_9">#REF!</definedName>
    <definedName name="Malla_electrosoldada_15x15___W2.9x2.9">#REF!</definedName>
    <definedName name="MALLA_PALOMETA_DOBLE_1_12">#REF!</definedName>
    <definedName name="MALLA_PALOMETA_DOBLE_1_12_10">#REF!</definedName>
    <definedName name="MALLA_PALOMETA_DOBLE_1_12_11">#REF!</definedName>
    <definedName name="MALLA_PALOMETA_DOBLE_1_12_6">#REF!</definedName>
    <definedName name="MALLA_PALOMETA_DOBLE_1_12_7">#REF!</definedName>
    <definedName name="MALLA_PALOMETA_DOBLE_1_12_8">#REF!</definedName>
    <definedName name="MALLA_PALOMETA_DOBLE_1_12_9">#REF!</definedName>
    <definedName name="MALLA_RELLENO">#REF!</definedName>
    <definedName name="MALLA_RELLENO_10">#REF!</definedName>
    <definedName name="MALLA_RELLENO_11">#REF!</definedName>
    <definedName name="MALLA_RELLENO_6">#REF!</definedName>
    <definedName name="MALLA_RELLENO_7">#REF!</definedName>
    <definedName name="MALLA_RELLENO_8">#REF!</definedName>
    <definedName name="MALLA_RELLENO_9">#REF!</definedName>
    <definedName name="MALLA_SEGUETA">#REF!</definedName>
    <definedName name="MALLA_SEGUETA_10">#REF!</definedName>
    <definedName name="MALLA_SEGUETA_11">#REF!</definedName>
    <definedName name="MALLA_SEGUETA_6">#REF!</definedName>
    <definedName name="MALLA_SEGUETA_7">#REF!</definedName>
    <definedName name="MALLA_SEGUETA_8">#REF!</definedName>
    <definedName name="MALLA_SEGUETA_9">#REF!</definedName>
    <definedName name="MALLA_TERMINAL_1_14">#REF!</definedName>
    <definedName name="MALLA_TERMINAL_1_14_10">#REF!</definedName>
    <definedName name="MALLA_TERMINAL_1_14_11">#REF!</definedName>
    <definedName name="MALLA_TERMINAL_1_14_6">#REF!</definedName>
    <definedName name="MALLA_TERMINAL_1_14_7">#REF!</definedName>
    <definedName name="MALLA_TERMINAL_1_14_8">#REF!</definedName>
    <definedName name="MALLA_TERMINAL_1_14_9">#REF!</definedName>
    <definedName name="MALLA_TUBOHG_1">#REF!</definedName>
    <definedName name="MALLA_TUBOHG_1_10">#REF!</definedName>
    <definedName name="MALLA_TUBOHG_1_11">#REF!</definedName>
    <definedName name="MALLA_TUBOHG_1_12">#REF!</definedName>
    <definedName name="MALLA_TUBOHG_1_12_10">#REF!</definedName>
    <definedName name="MALLA_TUBOHG_1_12_11">#REF!</definedName>
    <definedName name="MALLA_TUBOHG_1_12_6">#REF!</definedName>
    <definedName name="MALLA_TUBOHG_1_12_7">#REF!</definedName>
    <definedName name="MALLA_TUBOHG_1_12_8">#REF!</definedName>
    <definedName name="MALLA_TUBOHG_1_12_9">#REF!</definedName>
    <definedName name="MALLA_TUBOHG_1_14">#REF!</definedName>
    <definedName name="MALLA_TUBOHG_1_14_10">#REF!</definedName>
    <definedName name="MALLA_TUBOHG_1_14_11">#REF!</definedName>
    <definedName name="MALLA_TUBOHG_1_14_6">#REF!</definedName>
    <definedName name="MALLA_TUBOHG_1_14_7">#REF!</definedName>
    <definedName name="MALLA_TUBOHG_1_14_8">#REF!</definedName>
    <definedName name="MALLA_TUBOHG_1_14_9">#REF!</definedName>
    <definedName name="MALLA_TUBOHG_1_6">#REF!</definedName>
    <definedName name="MALLA_TUBOHG_1_7">#REF!</definedName>
    <definedName name="MALLA_TUBOHG_1_8">#REF!</definedName>
    <definedName name="MALLA_TUBOHG_1_9">#REF!</definedName>
    <definedName name="MALLA_ZABALETA">#REF!</definedName>
    <definedName name="MALLA_ZABALETA_10">#REF!</definedName>
    <definedName name="MALLA_ZABALETA_11">#REF!</definedName>
    <definedName name="MALLA_ZABALETA_6">#REF!</definedName>
    <definedName name="MALLA_ZABALETA_7">#REF!</definedName>
    <definedName name="MALLA_ZABALETA_8">#REF!</definedName>
    <definedName name="MALLA_ZABALETA_9">#REF!</definedName>
    <definedName name="MALLA2.310X10">#REF!</definedName>
    <definedName name="MALLA2.315X15">#REF!</definedName>
    <definedName name="mallaamarilla">#REF!</definedName>
    <definedName name="MALLACICL6HG">#REF!</definedName>
    <definedName name="mallaciclonica">#REF!</definedName>
    <definedName name="mallaelectrod2.320x20">#REF!</definedName>
    <definedName name="mallaelectrosoldada">#REF!</definedName>
    <definedName name="MALLAS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dar" localSheetId="0" hidden="1">#REF!</definedName>
    <definedName name="mandar" hidden="1">#REF!</definedName>
    <definedName name="MANG34NEGRACALENT">#REF!</definedName>
    <definedName name="mangaextractor">#REF!</definedName>
    <definedName name="mangueraflexiblefregadero">#REF!</definedName>
    <definedName name="mangueraflexiblelavamanos">#REF!</definedName>
    <definedName name="mangueragas38">#REF!</definedName>
    <definedName name="manijainodoro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OBRA">#REF!</definedName>
    <definedName name="manoObra">#REF!</definedName>
    <definedName name="manoObras">#REF!</definedName>
    <definedName name="MANT">#REF!</definedName>
    <definedName name="Mant.__2_manos__p._LISA__masilla__lija_sin_piedra">#REF!</definedName>
    <definedName name="MANT_TRAN">#REF!</definedName>
    <definedName name="mante.puerta">#REF!</definedName>
    <definedName name="Mantenimiento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#REF!</definedName>
    <definedName name="MAPI">#REF!</definedName>
    <definedName name="MAPL">#REF!</definedName>
    <definedName name="maquina">#REF!</definedName>
    <definedName name="MAQUITO">#REF!</definedName>
    <definedName name="MARCO_PUERTA_PINO">#REF!</definedName>
    <definedName name="MARCO_PUERTA_PINO_10">#REF!</definedName>
    <definedName name="MARCO_PUERTA_PINO_11">#REF!</definedName>
    <definedName name="MARCO_PUERTA_PINO_6">#REF!</definedName>
    <definedName name="MARCO_PUERTA_PINO_7">#REF!</definedName>
    <definedName name="MARCO_PUERTA_PINO_8">#REF!</definedName>
    <definedName name="MARCO_PUERTA_PINO_9">#REF!</definedName>
    <definedName name="MARCOCA">#REF!</definedName>
    <definedName name="MARCOPI">#REF!</definedName>
    <definedName name="MarcoRoble">#REF!</definedName>
    <definedName name="Marcos_de_Pino_Americano">#REF!</definedName>
    <definedName name="MarcosCaoba">#REF!</definedName>
    <definedName name="Marcospino">#REF!</definedName>
    <definedName name="marian" localSheetId="0" hidden="1">#REF!</definedName>
    <definedName name="marian" hidden="1">#REF!</definedName>
    <definedName name="marlon" localSheetId="0" hidden="1">#REF!</definedName>
    <definedName name="marlon" hidden="1">#REF!</definedName>
    <definedName name="Marmol">#REF!</definedName>
    <definedName name="Mármol.30x60">#REF!</definedName>
    <definedName name="Marmol.30x60.pared">#REF!</definedName>
    <definedName name="Marmol.A.20x40">#REF!</definedName>
    <definedName name="marmol.A.40x40">#REF!</definedName>
    <definedName name="marmol.B.40x40">#REF!</definedName>
    <definedName name="Marmolina">#REF!</definedName>
    <definedName name="MARMOLITE">#REF!</definedName>
    <definedName name="marmolpiso">#REF!</definedName>
    <definedName name="marmoltravertino">#REF!</definedName>
    <definedName name="martillo">#REF!</definedName>
    <definedName name="masilla.sheetrock">#REF!</definedName>
    <definedName name="masillasikafel">#REF!</definedName>
    <definedName name="MAT">#REF!</definedName>
    <definedName name="MAT_ACERO">#REF!</definedName>
    <definedName name="MAT_AGREGADOS">#REF!</definedName>
    <definedName name="MAT_BLOQUES">#REF!</definedName>
    <definedName name="MAT_CARP.">#REF!</definedName>
    <definedName name="MAT_CEMENTOS">#REF!</definedName>
    <definedName name="MAT_CERRAJ.">#REF!</definedName>
    <definedName name="MAT_HORM._I">#REF!</definedName>
    <definedName name="MAT_MOVTO_TIERR">#REF!</definedName>
    <definedName name="MAT_PINTURA">#REF!</definedName>
    <definedName name="MAT_PINTURAS">#REF!</definedName>
    <definedName name="MAT_PLAFONES">#REF!</definedName>
    <definedName name="MAT_REVEST.">#REF!</definedName>
    <definedName name="MAT_VENTANAS">#REF!</definedName>
    <definedName name="Material_Base">#REF!</definedName>
    <definedName name="Material_Granular____Cascajo_T_Yubazo">#REF!</definedName>
    <definedName name="MATERIAL_RELLENO">#REF!</definedName>
    <definedName name="MATERIAL_RELLENO_10">#REF!</definedName>
    <definedName name="MATERIAL_RELLENO_11">#REF!</definedName>
    <definedName name="MATERIAL_RELLENO_6">#REF!</definedName>
    <definedName name="MATERIAL_RELLENO_7">#REF!</definedName>
    <definedName name="MATERIAL_RELLENO_8">#REF!</definedName>
    <definedName name="MATERIAL_RELLENO_9">#REF!</definedName>
    <definedName name="MATERIALES">#REF!</definedName>
    <definedName name="MATHORMINDUST180">#REF!</definedName>
    <definedName name="MATINST">#REF!</definedName>
    <definedName name="MATMADERAPINOP2">#REF!</definedName>
    <definedName name="MATMALLAELECTROSOLDADA20X20">#REF!</definedName>
    <definedName name="MATOCO">#REF!</definedName>
    <definedName name="MAVA">#REF!</definedName>
    <definedName name="MBA">#REF!</definedName>
    <definedName name="MBA_10">#REF!</definedName>
    <definedName name="MBA_11">#REF!</definedName>
    <definedName name="MBA_6">#REF!</definedName>
    <definedName name="MBA_7">#REF!</definedName>
    <definedName name="MBA_8">#REF!</definedName>
    <definedName name="MBA_9">#REF!</definedName>
    <definedName name="MBEX">#REF!</definedName>
    <definedName name="MBR">#REF!</definedName>
    <definedName name="MCEX">#REF!</definedName>
    <definedName name="MDEX">#REF!</definedName>
    <definedName name="me" localSheetId="0" hidden="1">#REF!</definedName>
    <definedName name="me" hidden="1">#REF!</definedName>
    <definedName name="mecol30">#REF!</definedName>
    <definedName name="mecolr20">#REF!</definedName>
    <definedName name="mecolr30">#REF!</definedName>
    <definedName name="MEDESFB23">#REF!</definedName>
    <definedName name="Melina" localSheetId="0" hidden="1">#REF!</definedName>
    <definedName name="Melina" hidden="1">#REF!</definedName>
    <definedName name="Ménsula.2doN">#REF!</definedName>
    <definedName name="Ménsula.3er.nivel">#REF!</definedName>
    <definedName name="Ménsula.piso">#REF!</definedName>
    <definedName name="Merca">#REF!</definedName>
    <definedName name="MES">#REF!</definedName>
    <definedName name="mes.camion.transp">#REF!</definedName>
    <definedName name="mes.camioneta">#REF!</definedName>
    <definedName name="mes.contable">#REF!</definedName>
    <definedName name="mes.equipo.topo">#REF!</definedName>
    <definedName name="mes.guarda.al">#REF!</definedName>
    <definedName name="mes.ing.fre">#REF!</definedName>
    <definedName name="mes.ing.res">#REF!</definedName>
    <definedName name="mes.secretaria">#REF!</definedName>
    <definedName name="mes.sereno">#REF!</definedName>
    <definedName name="meses.proyecto">#REF!</definedName>
    <definedName name="meseta">#REF!</definedName>
    <definedName name="Meseta.10cm">#REF!</definedName>
    <definedName name="mesetaAI">#REF!</definedName>
    <definedName name="mesetagranito">#REF!</definedName>
    <definedName name="MEXCLADORA_LAVAMANOS">#REF!</definedName>
    <definedName name="MEXCLADORA_LAVAMANOS_10">#REF!</definedName>
    <definedName name="MEXCLADORA_LAVAMANOS_11">#REF!</definedName>
    <definedName name="MEXCLADORA_LAVAMANOS_6">#REF!</definedName>
    <definedName name="MEXCLADORA_LAVAMANOS_7">#REF!</definedName>
    <definedName name="MEXCLADORA_LAVAMANOS_8">#REF!</definedName>
    <definedName name="MEXCLADORA_LAVAMANOS_9">#REF!</definedName>
    <definedName name="Mez">#REF!</definedName>
    <definedName name="Mez.Antillana.bloques">#REF!</definedName>
    <definedName name="Mez.Antillana.Pañete">#REF!</definedName>
    <definedName name="Mez.Antillana.Pisos">#REF!</definedName>
    <definedName name="MEZCALAREPMOR">#REF!</definedName>
    <definedName name="MEZCBAN">#REF!</definedName>
    <definedName name="MEZCBIDET">#REF!</definedName>
    <definedName name="MEZCFREG">#REF!</definedName>
    <definedName name="Mezcla.1.4.Pisos">#REF!</definedName>
    <definedName name="Mezcla.Careteo">#REF!</definedName>
    <definedName name="Mezcla.Marmolina">#REF!</definedName>
    <definedName name="mezcla.Panete">#REF!</definedName>
    <definedName name="MEZCLA_CAL_ARENA_PISOS">#REF!</definedName>
    <definedName name="MEZCLA_CAL_ARENA_PISOS_10">#REF!</definedName>
    <definedName name="MEZCLA_CAL_ARENA_PISOS_11">#REF!</definedName>
    <definedName name="MEZCLA_CAL_ARENA_PISOS_6">#REF!</definedName>
    <definedName name="MEZCLA_CAL_ARENA_PISOS_7">#REF!</definedName>
    <definedName name="MEZCLA_CAL_ARENA_PISOS_8">#REF!</definedName>
    <definedName name="MEZCLA_CAL_ARENA_PISOS_9">#REF!</definedName>
    <definedName name="MEZCLA1.3">#REF!</definedName>
    <definedName name="Mezcla1.3.Bloque.panete">#REF!</definedName>
    <definedName name="MEZCLA1.4">#REF!</definedName>
    <definedName name="MEZCLA125">#REF!</definedName>
    <definedName name="MEZCLA13">#REF!</definedName>
    <definedName name="MEZCLA14">#REF!</definedName>
    <definedName name="MezclaAntillana">#REF!</definedName>
    <definedName name="MezclaAntillana_10">#REF!</definedName>
    <definedName name="MezclaAntillana_11">#REF!</definedName>
    <definedName name="MezclaAntillana_6">#REF!</definedName>
    <definedName name="MezclaAntillana_7">#REF!</definedName>
    <definedName name="MezclaAntillana_8">#REF!</definedName>
    <definedName name="MezclaAntillana_9">#REF!</definedName>
    <definedName name="MezcladoraBaño">#REF!</definedName>
    <definedName name="MezcladoraBidet">#REF!</definedName>
    <definedName name="MEZCLADORAFREGADERO">#REF!</definedName>
    <definedName name="Mezcladoralav4">#REF!</definedName>
    <definedName name="MEZCLAE">#REF!</definedName>
    <definedName name="mezclajuntabloque">#REF!</definedName>
    <definedName name="mezclajuntabloque_6">#REF!</definedName>
    <definedName name="mezclajuntabloque_8">#REF!</definedName>
    <definedName name="mezclan">#REF!</definedName>
    <definedName name="MEZCLANATILLA">#REF!</definedName>
    <definedName name="MEZCLAP">#REF!</definedName>
    <definedName name="Mezclapañete">#REF!</definedName>
    <definedName name="Mezclapisos">#REF!</definedName>
    <definedName name="MEZCLAV">#REF!</definedName>
    <definedName name="MEZCLLAVSENC">#REF!</definedName>
    <definedName name="MEZEMP">#REF!</definedName>
    <definedName name="MEZLI">#REF!</definedName>
    <definedName name="mgf">#REF!</definedName>
    <definedName name="MI">#REF!</definedName>
    <definedName name="mico" localSheetId="0" hidden="1">#REF!</definedName>
    <definedName name="mico" hidden="1">#REF!</definedName>
    <definedName name="ministerioTrabajo">#REF!</definedName>
    <definedName name="ministerioTrabajoHeadeer">#REF!</definedName>
    <definedName name="Mion" localSheetId="0" hidden="1">#REF!</definedName>
    <definedName name="Mion" hidden="1">#REF!</definedName>
    <definedName name="miscelaneos">#REF!</definedName>
    <definedName name="miuo" localSheetId="0" hidden="1">#REF!</definedName>
    <definedName name="miuo" hidden="1">#REF!</definedName>
    <definedName name="miutop" localSheetId="0" hidden="1">#REF!</definedName>
    <definedName name="miutop" hidden="1">#REF!</definedName>
    <definedName name="MKLLL">#REF!</definedName>
    <definedName name="mlzocalo">#REF!</definedName>
    <definedName name="mm">#REF!</definedName>
    <definedName name="mmm">#REF!</definedName>
    <definedName name="mmmm">#REF!</definedName>
    <definedName name="mmmmm" localSheetId="0" hidden="1">{#N/A,#N/A,FALSE,"Planilha";#N/A,#N/A,FALSE,"Resumo";#N/A,#N/A,FALSE,"Fisico";#N/A,#N/A,FALSE,"Financeiro";#N/A,#N/A,FALSE,"Financeiro"}</definedName>
    <definedName name="mmmmm" hidden="1">{#N/A,#N/A,FALSE,"Planilha";#N/A,#N/A,FALSE,"Resumo";#N/A,#N/A,FALSE,"Fisico";#N/A,#N/A,FALSE,"Financeiro";#N/A,#N/A,FALSE,"Financeiro"}</definedName>
    <definedName name="mmmmm_1" localSheetId="0" hidden="1">{#N/A,#N/A,FALSE,"Planilha";#N/A,#N/A,FALSE,"Resumo";#N/A,#N/A,FALSE,"Fisico";#N/A,#N/A,FALSE,"Financeiro";#N/A,#N/A,FALSE,"Financeiro"}</definedName>
    <definedName name="mmmmm_1" hidden="1">{#N/A,#N/A,FALSE,"Planilha";#N/A,#N/A,FALSE,"Resumo";#N/A,#N/A,FALSE,"Fisico";#N/A,#N/A,FALSE,"Financeiro";#N/A,#N/A,FALSE,"Financeiro"}</definedName>
    <definedName name="mmmmm_2" localSheetId="0" hidden="1">{#N/A,#N/A,FALSE,"Planilha";#N/A,#N/A,FALSE,"Resumo";#N/A,#N/A,FALSE,"Fisico";#N/A,#N/A,FALSE,"Financeiro";#N/A,#N/A,FALSE,"Financeiro"}</definedName>
    <definedName name="mmmmm_2" hidden="1">{#N/A,#N/A,FALSE,"Planilha";#N/A,#N/A,FALSE,"Resumo";#N/A,#N/A,FALSE,"Fisico";#N/A,#N/A,FALSE,"Financeiro";#N/A,#N/A,FALSE,"Financeiro"}</definedName>
    <definedName name="mmmmmmm">#REF!</definedName>
    <definedName name="mmmmmmmmmmmmmmmmmmmmmmmmmmmmmmmmmmmmmm">#REF!</definedName>
    <definedName name="MMMMMMMMMMMMMMMMMMMMMMMMMMMMMMMMMMMMMMMMMMMMMMMMMMMMMMMMMMMMMMMMMMMMMMMMMMMMMMMMMMMMMMMMMMMMMMMMMMMMMMMMMMMMMMMMMMMMMMMMMMMMMMMMMMMMMMMMMMMMMMMMMMMMMMMMMMMMMMMMMMMMMMMMMMMMMMMMMMMMMMMMMMMMMMMMMMMMMMMMMMMMMMMMMMMMMMMMMMMMMMMMMMMMMMMMMMMMMMMMMMMMMMMMMMMMM">#REF!</definedName>
    <definedName name="MO">#REF!</definedName>
    <definedName name="MO.Acero.Col.Vig.Horm.Visto">#REF!</definedName>
    <definedName name="MO.Acero.General">#REF!</definedName>
    <definedName name="MO.Acero.Zap.Colum.Vigas">#REF!</definedName>
    <definedName name="MO.Ayudante">#REF!</definedName>
    <definedName name="MO.Cantos">#REF!</definedName>
    <definedName name="MO.Careteo.Fraguache">#REF!</definedName>
    <definedName name="mo.cer.pared">#REF!</definedName>
    <definedName name="MO.ceram.Pisos">#REF!</definedName>
    <definedName name="MO.Col.Bloques">#REF!</definedName>
    <definedName name="MO.Col.Horm">#REF!</definedName>
    <definedName name="MO.Compactacion.material">#REF!</definedName>
    <definedName name="MO.Deck.Madera">#REF!</definedName>
    <definedName name="MO.ENC.LO.4M">#REF!</definedName>
    <definedName name="MO.Escalon.Ceramica">#REF!</definedName>
    <definedName name="MO.Escalon.Madera">#REF!</definedName>
    <definedName name="MO.Fino.Bermuda">#REF!</definedName>
    <definedName name="MO.Fino.Normal">#REF!</definedName>
    <definedName name="MO.Gotero.Colgante">#REF!</definedName>
    <definedName name="MO.Horm.Estampado">#REF!</definedName>
    <definedName name="MO.Malla.Electrosoldada">#REF!</definedName>
    <definedName name="MO.Mochetas">#REF!</definedName>
    <definedName name="MO.Muro.Piedra">#REF!</definedName>
    <definedName name="MO.O.TC.1">#REF!</definedName>
    <definedName name="MO.O.TNC.1">#REF!</definedName>
    <definedName name="MO.Panete.Paredes">#REF!</definedName>
    <definedName name="MO.Panete.Techo.Horizontal">#REF!</definedName>
    <definedName name="MO.Pintura.2manos">#REF!</definedName>
    <definedName name="MO.Piso.Cem.Pulido">#REF!</definedName>
    <definedName name="MO.Quicio">#REF!</definedName>
    <definedName name="MO.VAR.ALRE">#REF!</definedName>
    <definedName name="MO.Violines">#REF!</definedName>
    <definedName name="MO.Zabaletas">#REF!</definedName>
    <definedName name="MO.Zoc.Ceramica">#REF!</definedName>
    <definedName name="MO_Acarreo_de_Cemento___20ML__40">#REF!</definedName>
    <definedName name="MO_Acarreo_de_Material___20ML__40">#REF!</definedName>
    <definedName name="MO_ACERA_FROTyVIOL">#REF!</definedName>
    <definedName name="MO_ACERA_FROTyVIOL_10">#REF!</definedName>
    <definedName name="MO_ACERA_FROTyVIOL_11">#REF!</definedName>
    <definedName name="MO_ACERA_FROTyVIOL_6">#REF!</definedName>
    <definedName name="MO_ACERA_FROTyVIOL_7">#REF!</definedName>
    <definedName name="MO_ACERA_FROTyVIOL_8">#REF!</definedName>
    <definedName name="MO_ACERA_FROTyVIOL_9">#REF!</definedName>
    <definedName name="MO_ACERO60">#REF!</definedName>
    <definedName name="MO_BASECON">#REF!</definedName>
    <definedName name="MO_CANTOS">#REF!</definedName>
    <definedName name="MO_CANTOS_10">#REF!</definedName>
    <definedName name="MO_CANTOS_11">#REF!</definedName>
    <definedName name="MO_CANTOS_6">#REF!</definedName>
    <definedName name="MO_CANTOS_7">#REF!</definedName>
    <definedName name="MO_CANTOS_8">#REF!</definedName>
    <definedName name="MO_CANTOS_9">#REF!</definedName>
    <definedName name="MO_CARETEO">#REF!</definedName>
    <definedName name="MO_CARETEO_10">#REF!</definedName>
    <definedName name="MO_CARETEO_11">#REF!</definedName>
    <definedName name="MO_CARETEO_6">#REF!</definedName>
    <definedName name="MO_CARETEO_7">#REF!</definedName>
    <definedName name="MO_CARETEO_8">#REF!</definedName>
    <definedName name="MO_CARETEO_9">#REF!</definedName>
    <definedName name="MO_ColAcero_Dintel">#REF!</definedName>
    <definedName name="MO_ColAcero_Dintel_10">#REF!</definedName>
    <definedName name="MO_ColAcero_Dintel_11">#REF!</definedName>
    <definedName name="MO_ColAcero_Dintel_6">#REF!</definedName>
    <definedName name="MO_ColAcero_Dintel_7">#REF!</definedName>
    <definedName name="MO_ColAcero_Dintel_8">#REF!</definedName>
    <definedName name="MO_ColAcero_Dintel_9">#REF!</definedName>
    <definedName name="MO_ColAcero_Escalera">#REF!</definedName>
    <definedName name="MO_ColAcero_Escalera_10">#REF!</definedName>
    <definedName name="MO_ColAcero_Escalera_11">#REF!</definedName>
    <definedName name="MO_ColAcero_Escalera_6">#REF!</definedName>
    <definedName name="MO_ColAcero_Escalera_7">#REF!</definedName>
    <definedName name="MO_ColAcero_Escalera_8">#REF!</definedName>
    <definedName name="MO_ColAcero_Escalera_9">#REF!</definedName>
    <definedName name="MO_ColAcero_G60_QQ">#REF!</definedName>
    <definedName name="MO_ColAcero_G60_QQ_10">#REF!</definedName>
    <definedName name="MO_ColAcero_G60_QQ_11">#REF!</definedName>
    <definedName name="MO_ColAcero_G60_QQ_6">#REF!</definedName>
    <definedName name="MO_ColAcero_G60_QQ_7">#REF!</definedName>
    <definedName name="MO_ColAcero_G60_QQ_8">#REF!</definedName>
    <definedName name="MO_ColAcero_G60_QQ_9">#REF!</definedName>
    <definedName name="MO_ColAcero_Malla">#REF!</definedName>
    <definedName name="MO_ColAcero_Malla_10">#REF!</definedName>
    <definedName name="MO_ColAcero_Malla_11">#REF!</definedName>
    <definedName name="MO_ColAcero_Malla_6">#REF!</definedName>
    <definedName name="MO_ColAcero_Malla_7">#REF!</definedName>
    <definedName name="MO_ColAcero_Malla_8">#REF!</definedName>
    <definedName name="MO_ColAcero_Malla_9">#REF!</definedName>
    <definedName name="MO_ColAcero_QQ">#REF!</definedName>
    <definedName name="MO_ColAcero_QQ_10">#REF!</definedName>
    <definedName name="MO_ColAcero_QQ_11">#REF!</definedName>
    <definedName name="MO_ColAcero_QQ_5">#REF!</definedName>
    <definedName name="MO_ColAcero_QQ_6">#REF!</definedName>
    <definedName name="MO_ColAcero_QQ_7">#REF!</definedName>
    <definedName name="MO_ColAcero_QQ_8">#REF!</definedName>
    <definedName name="MO_ColAcero_QQ_9">#REF!</definedName>
    <definedName name="MO_ColAcero_ZapMuros">#REF!</definedName>
    <definedName name="MO_ColAcero_ZapMuros_10">#REF!</definedName>
    <definedName name="MO_ColAcero_ZapMuros_11">#REF!</definedName>
    <definedName name="MO_ColAcero_ZapMuros_6">#REF!</definedName>
    <definedName name="MO_ColAcero_ZapMuros_7">#REF!</definedName>
    <definedName name="MO_ColAcero_ZapMuros_8">#REF!</definedName>
    <definedName name="MO_ColAcero_ZapMuros_9">#REF!</definedName>
    <definedName name="MO_ColAcero14_Piso">#REF!</definedName>
    <definedName name="MO_ColAcero14_Piso_10">#REF!</definedName>
    <definedName name="MO_ColAcero14_Piso_11">#REF!</definedName>
    <definedName name="MO_ColAcero14_Piso_6">#REF!</definedName>
    <definedName name="MO_ColAcero14_Piso_7">#REF!</definedName>
    <definedName name="MO_ColAcero14_Piso_8">#REF!</definedName>
    <definedName name="MO_ColAcero14_Piso_9">#REF!</definedName>
    <definedName name="MO_ColAcero38y12_Cols">#REF!</definedName>
    <definedName name="MO_ColAcero38y12_Cols_10">#REF!</definedName>
    <definedName name="MO_ColAcero38y12_Cols_11">#REF!</definedName>
    <definedName name="MO_ColAcero38y12_Cols_6">#REF!</definedName>
    <definedName name="MO_ColAcero38y12_Cols_7">#REF!</definedName>
    <definedName name="MO_ColAcero38y12_Cols_8">#REF!</definedName>
    <definedName name="MO_ColAcero38y12_Cols_9">#REF!</definedName>
    <definedName name="MO_DEMOLICION_MURO_HA">#REF!</definedName>
    <definedName name="MO_DEMOLICION_MURO_HA_10">#REF!</definedName>
    <definedName name="MO_DEMOLICION_MURO_HA_11">#REF!</definedName>
    <definedName name="MO_DEMOLICION_MURO_HA_6">#REF!</definedName>
    <definedName name="MO_DEMOLICION_MURO_HA_7">#REF!</definedName>
    <definedName name="MO_DEMOLICION_MURO_HA_8">#REF!</definedName>
    <definedName name="MO_DEMOLICION_MURO_HA_9">#REF!</definedName>
    <definedName name="MO_ELEC_BREAKERS">#REF!</definedName>
    <definedName name="MO_ELEC_BREAKERS_10">#REF!</definedName>
    <definedName name="MO_ELEC_BREAKERS_11">#REF!</definedName>
    <definedName name="MO_ELEC_BREAKERS_6">#REF!</definedName>
    <definedName name="MO_ELEC_BREAKERS_7">#REF!</definedName>
    <definedName name="MO_ELEC_BREAKERS_8">#REF!</definedName>
    <definedName name="MO_ELEC_BREAKERS_9">#REF!</definedName>
    <definedName name="MO_ELEC_INTERRUPTOR_3W">#REF!</definedName>
    <definedName name="MO_ELEC_INTERRUPTOR_3W_10">#REF!</definedName>
    <definedName name="MO_ELEC_INTERRUPTOR_3W_11">#REF!</definedName>
    <definedName name="MO_ELEC_INTERRUPTOR_3W_6">#REF!</definedName>
    <definedName name="MO_ELEC_INTERRUPTOR_3W_7">#REF!</definedName>
    <definedName name="MO_ELEC_INTERRUPTOR_3W_8">#REF!</definedName>
    <definedName name="MO_ELEC_INTERRUPTOR_3W_9">#REF!</definedName>
    <definedName name="MO_ELEC_INTERRUPTOR_4W">#REF!</definedName>
    <definedName name="MO_ELEC_INTERRUPTOR_4W_10">#REF!</definedName>
    <definedName name="MO_ELEC_INTERRUPTOR_4W_11">#REF!</definedName>
    <definedName name="MO_ELEC_INTERRUPTOR_4W_6">#REF!</definedName>
    <definedName name="MO_ELEC_INTERRUPTOR_4W_7">#REF!</definedName>
    <definedName name="MO_ELEC_INTERRUPTOR_4W_8">#REF!</definedName>
    <definedName name="MO_ELEC_INTERRUPTOR_4W_9">#REF!</definedName>
    <definedName name="MO_ELEC_INTERRUPTOR_DOB">#REF!</definedName>
    <definedName name="MO_ELEC_INTERRUPTOR_DOB_10">#REF!</definedName>
    <definedName name="MO_ELEC_INTERRUPTOR_DOB_11">#REF!</definedName>
    <definedName name="MO_ELEC_INTERRUPTOR_DOB_6">#REF!</definedName>
    <definedName name="MO_ELEC_INTERRUPTOR_DOB_7">#REF!</definedName>
    <definedName name="MO_ELEC_INTERRUPTOR_DOB_8">#REF!</definedName>
    <definedName name="MO_ELEC_INTERRUPTOR_DOB_9">#REF!</definedName>
    <definedName name="MO_ELEC_INTERRUPTOR_SENC">#REF!</definedName>
    <definedName name="MO_ELEC_INTERRUPTOR_SENC_10">#REF!</definedName>
    <definedName name="MO_ELEC_INTERRUPTOR_SENC_11">#REF!</definedName>
    <definedName name="MO_ELEC_INTERRUPTOR_SENC_6">#REF!</definedName>
    <definedName name="MO_ELEC_INTERRUPTOR_SENC_7">#REF!</definedName>
    <definedName name="MO_ELEC_INTERRUPTOR_SENC_8">#REF!</definedName>
    <definedName name="MO_ELEC_INTERRUPTOR_SENC_9">#REF!</definedName>
    <definedName name="MO_ELEC_INTERRUPTOR_TRIPLE">#REF!</definedName>
    <definedName name="MO_ELEC_INTERRUPTOR_TRIPLE_10">#REF!</definedName>
    <definedName name="MO_ELEC_INTERRUPTOR_TRIPLE_11">#REF!</definedName>
    <definedName name="MO_ELEC_INTERRUPTOR_TRIPLE_6">#REF!</definedName>
    <definedName name="MO_ELEC_INTERRUPTOR_TRIPLE_7">#REF!</definedName>
    <definedName name="MO_ELEC_INTERRUPTOR_TRIPLE_8">#REF!</definedName>
    <definedName name="MO_ELEC_INTERRUPTOR_TRIPLE_9">#REF!</definedName>
    <definedName name="MO_ELEC_LAMPARA_FLUORESCENTE">#REF!</definedName>
    <definedName name="MO_ELEC_LAMPARA_FLUORESCENTE_10">#REF!</definedName>
    <definedName name="MO_ELEC_LAMPARA_FLUORESCENTE_11">#REF!</definedName>
    <definedName name="MO_ELEC_LAMPARA_FLUORESCENTE_6">#REF!</definedName>
    <definedName name="MO_ELEC_LAMPARA_FLUORESCENTE_7">#REF!</definedName>
    <definedName name="MO_ELEC_LAMPARA_FLUORESCENTE_8">#REF!</definedName>
    <definedName name="MO_ELEC_LAMPARA_FLUORESCENTE_9">#REF!</definedName>
    <definedName name="MO_ELEC_LUZ_CENITAL">#REF!</definedName>
    <definedName name="MO_ELEC_LUZ_CENITAL_10">#REF!</definedName>
    <definedName name="MO_ELEC_LUZ_CENITAL_11">#REF!</definedName>
    <definedName name="MO_ELEC_LUZ_CENITAL_6">#REF!</definedName>
    <definedName name="MO_ELEC_LUZ_CENITAL_7">#REF!</definedName>
    <definedName name="MO_ELEC_LUZ_CENITAL_8">#REF!</definedName>
    <definedName name="MO_ELEC_LUZ_CENITAL_9">#REF!</definedName>
    <definedName name="MO_ELEC_PANEL_DIST">#REF!</definedName>
    <definedName name="MO_ELEC_PANEL_DIST_10">#REF!</definedName>
    <definedName name="MO_ELEC_PANEL_DIST_11">#REF!</definedName>
    <definedName name="MO_ELEC_PANEL_DIST_6">#REF!</definedName>
    <definedName name="MO_ELEC_PANEL_DIST_7">#REF!</definedName>
    <definedName name="MO_ELEC_PANEL_DIST_8">#REF!</definedName>
    <definedName name="MO_ELEC_PANEL_DIST_9">#REF!</definedName>
    <definedName name="MO_ELEC_TOMACORRIENTE_110">#REF!</definedName>
    <definedName name="MO_ELEC_TOMACORRIENTE_110_10">#REF!</definedName>
    <definedName name="MO_ELEC_TOMACORRIENTE_110_11">#REF!</definedName>
    <definedName name="MO_ELEC_TOMACORRIENTE_110_6">#REF!</definedName>
    <definedName name="MO_ELEC_TOMACORRIENTE_110_7">#REF!</definedName>
    <definedName name="MO_ELEC_TOMACORRIENTE_110_8">#REF!</definedName>
    <definedName name="MO_ELEC_TOMACORRIENTE_110_9">#REF!</definedName>
    <definedName name="MO_ELEC_TOMACORRIENTE_220">#REF!</definedName>
    <definedName name="MO_ELEC_TOMACORRIENTE_220_10">#REF!</definedName>
    <definedName name="MO_ELEC_TOMACORRIENTE_220_11">#REF!</definedName>
    <definedName name="MO_ELEC_TOMACORRIENTE_220_6">#REF!</definedName>
    <definedName name="MO_ELEC_TOMACORRIENTE_220_7">#REF!</definedName>
    <definedName name="MO_ELEC_TOMACORRIENTE_220_8">#REF!</definedName>
    <definedName name="MO_ELEC_TOMACORRIENTE_220_9">#REF!</definedName>
    <definedName name="MO_EMPAÑETEPULSCOL">#REF!</definedName>
    <definedName name="MO_ENTABLILLADOS">#REF!</definedName>
    <definedName name="MO_ENTABLILLADOS_10">#REF!</definedName>
    <definedName name="MO_ENTABLILLADOS_11">#REF!</definedName>
    <definedName name="MO_ENTABLILLADOS_6">#REF!</definedName>
    <definedName name="MO_ENTABLILLADOS_7">#REF!</definedName>
    <definedName name="MO_ENTABLILLADOS_8">#REF!</definedName>
    <definedName name="MO_ENTABLILLADOS_9">#REF!</definedName>
    <definedName name="MO_ESCALON_GRANITO">#REF!</definedName>
    <definedName name="MO_ESCALON_GRANITO_10">#REF!</definedName>
    <definedName name="MO_ESCALON_GRANITO_11">#REF!</definedName>
    <definedName name="MO_ESCALON_GRANITO_6">#REF!</definedName>
    <definedName name="MO_ESCALON_GRANITO_7">#REF!</definedName>
    <definedName name="MO_ESCALON_GRANITO_8">#REF!</definedName>
    <definedName name="MO_ESCALON_GRANITO_9">#REF!</definedName>
    <definedName name="MO_ESCALON_HUELLA_y_CONTRAHUELLA">#REF!</definedName>
    <definedName name="MO_ESCALON_HUELLA_y_CONTRAHUELLA_10">#REF!</definedName>
    <definedName name="MO_ESCALON_HUELLA_y_CONTRAHUELLA_11">#REF!</definedName>
    <definedName name="MO_ESCALON_HUELLA_y_CONTRAHUELLA_6">#REF!</definedName>
    <definedName name="MO_ESCALON_HUELLA_y_CONTRAHUELLA_7">#REF!</definedName>
    <definedName name="MO_ESCALON_HUELLA_y_CONTRAHUELLA_8">#REF!</definedName>
    <definedName name="MO_ESCALON_HUELLA_y_CONTRAHUELLA_9">#REF!</definedName>
    <definedName name="MO_ESTRIAS">#REF!</definedName>
    <definedName name="MO_ESTRIAS_10">#REF!</definedName>
    <definedName name="MO_ESTRIAS_11">#REF!</definedName>
    <definedName name="MO_ESTRIAS_6">#REF!</definedName>
    <definedName name="MO_ESTRIAS_7">#REF!</definedName>
    <definedName name="MO_ESTRIAS_8">#REF!</definedName>
    <definedName name="MO_ESTRIAS_9">#REF!</definedName>
    <definedName name="MO_EXC_CALICHE_MANO_3M">#REF!</definedName>
    <definedName name="MO_EXC_CALICHE_MANO_3M_10">#REF!</definedName>
    <definedName name="MO_EXC_CALICHE_MANO_3M_11">#REF!</definedName>
    <definedName name="MO_EXC_CALICHE_MANO_3M_6">#REF!</definedName>
    <definedName name="MO_EXC_CALICHE_MANO_3M_7">#REF!</definedName>
    <definedName name="MO_EXC_CALICHE_MANO_3M_8">#REF!</definedName>
    <definedName name="MO_EXC_CALICHE_MANO_3M_9">#REF!</definedName>
    <definedName name="MO_EXC_ROCA_BLANDA_MANO_3M">#REF!</definedName>
    <definedName name="MO_EXC_ROCA_BLANDA_MANO_3M_10">#REF!</definedName>
    <definedName name="MO_EXC_ROCA_BLANDA_MANO_3M_11">#REF!</definedName>
    <definedName name="MO_EXC_ROCA_BLANDA_MANO_3M_6">#REF!</definedName>
    <definedName name="MO_EXC_ROCA_BLANDA_MANO_3M_7">#REF!</definedName>
    <definedName name="MO_EXC_ROCA_BLANDA_MANO_3M_8">#REF!</definedName>
    <definedName name="MO_EXC_ROCA_BLANDA_MANO_3M_9">#REF!</definedName>
    <definedName name="MO_EXC_ROCA_COMP_3M">#REF!</definedName>
    <definedName name="MO_EXC_ROCA_COMP_3M_10">#REF!</definedName>
    <definedName name="MO_EXC_ROCA_COMP_3M_11">#REF!</definedName>
    <definedName name="MO_EXC_ROCA_COMP_3M_6">#REF!</definedName>
    <definedName name="MO_EXC_ROCA_COMP_3M_7">#REF!</definedName>
    <definedName name="MO_EXC_ROCA_COMP_3M_8">#REF!</definedName>
    <definedName name="MO_EXC_ROCA_COMP_3M_9">#REF!</definedName>
    <definedName name="MO_EXC_ROCA_MANO_3M">#REF!</definedName>
    <definedName name="MO_EXC_ROCA_MANO_3M_10">#REF!</definedName>
    <definedName name="MO_EXC_ROCA_MANO_3M_11">#REF!</definedName>
    <definedName name="MO_EXC_ROCA_MANO_3M_6">#REF!</definedName>
    <definedName name="MO_EXC_ROCA_MANO_3M_7">#REF!</definedName>
    <definedName name="MO_EXC_ROCA_MANO_3M_8">#REF!</definedName>
    <definedName name="MO_EXC_ROCA_MANO_3M_9">#REF!</definedName>
    <definedName name="MO_EXC_TIERRA_MANO_3M">#REF!</definedName>
    <definedName name="MO_EXC_TIERRA_MANO_3M_10">#REF!</definedName>
    <definedName name="MO_EXC_TIERRA_MANO_3M_11">#REF!</definedName>
    <definedName name="MO_EXC_TIERRA_MANO_3M_6">#REF!</definedName>
    <definedName name="MO_EXC_TIERRA_MANO_3M_7">#REF!</definedName>
    <definedName name="MO_EXC_TIERRA_MANO_3M_8">#REF!</definedName>
    <definedName name="MO_EXC_TIERRA_MANO_3M_9">#REF!</definedName>
    <definedName name="MO_FINO_TECHO_HOR">#REF!</definedName>
    <definedName name="MO_FINO_TECHO_HOR_10">#REF!</definedName>
    <definedName name="MO_FINO_TECHO_HOR_11">#REF!</definedName>
    <definedName name="MO_FINO_TECHO_HOR_6">#REF!</definedName>
    <definedName name="MO_FINO_TECHO_HOR_7">#REF!</definedName>
    <definedName name="MO_FINO_TECHO_HOR_8">#REF!</definedName>
    <definedName name="MO_FINO_TECHO_HOR_9">#REF!</definedName>
    <definedName name="MO_FRAGUACHE">#REF!</definedName>
    <definedName name="MO_FRAGUACHE_10">#REF!</definedName>
    <definedName name="MO_FRAGUACHE_11">#REF!</definedName>
    <definedName name="MO_FRAGUACHE_6">#REF!</definedName>
    <definedName name="MO_FRAGUACHE_7">#REF!</definedName>
    <definedName name="MO_FRAGUACHE_8">#REF!</definedName>
    <definedName name="MO_FRAGUACHE_9">#REF!</definedName>
    <definedName name="MO_GOTEROS">#REF!</definedName>
    <definedName name="MO_GOTEROS_10">#REF!</definedName>
    <definedName name="MO_GOTEROS_11">#REF!</definedName>
    <definedName name="MO_GOTEROS_6">#REF!</definedName>
    <definedName name="MO_GOTEROS_7">#REF!</definedName>
    <definedName name="MO_GOTEROS_8">#REF!</definedName>
    <definedName name="MO_GOTEROS_9">#REF!</definedName>
    <definedName name="MO_NATILLA">#REF!</definedName>
    <definedName name="MO_NATILLA_10">#REF!</definedName>
    <definedName name="MO_NATILLA_11">#REF!</definedName>
    <definedName name="MO_NATILLA_6">#REF!</definedName>
    <definedName name="MO_NATILLA_7">#REF!</definedName>
    <definedName name="MO_NATILLA_8">#REF!</definedName>
    <definedName name="MO_NATILLA_9">#REF!</definedName>
    <definedName name="MO_PAÑETE_COLs">#REF!</definedName>
    <definedName name="MO_PAÑETE_COLs_10">#REF!</definedName>
    <definedName name="MO_PAÑETE_COLs_11">#REF!</definedName>
    <definedName name="MO_PAÑETE_COLs_6">#REF!</definedName>
    <definedName name="MO_PAÑETE_COLs_7">#REF!</definedName>
    <definedName name="MO_PAÑETE_COLs_8">#REF!</definedName>
    <definedName name="MO_PAÑETE_COLs_9">#REF!</definedName>
    <definedName name="MO_PAÑETE_EXT">#REF!</definedName>
    <definedName name="MO_PAÑETE_EXT_10">#REF!</definedName>
    <definedName name="MO_PAÑETE_EXT_11">#REF!</definedName>
    <definedName name="MO_PAÑETE_EXT_6">#REF!</definedName>
    <definedName name="MO_PAÑETE_EXT_7">#REF!</definedName>
    <definedName name="MO_PAÑETE_EXT_8">#REF!</definedName>
    <definedName name="MO_PAÑETE_EXT_9">#REF!</definedName>
    <definedName name="MO_PAÑETE_INT">#REF!</definedName>
    <definedName name="MO_PAÑETE_INT_10">#REF!</definedName>
    <definedName name="MO_PAÑETE_INT_11">#REF!</definedName>
    <definedName name="MO_PAÑETE_INT_6">#REF!</definedName>
    <definedName name="MO_PAÑETE_INT_7">#REF!</definedName>
    <definedName name="MO_PAÑETE_INT_8">#REF!</definedName>
    <definedName name="MO_PAÑETE_INT_9">#REF!</definedName>
    <definedName name="MO_PAÑETE_PULIDO">#REF!</definedName>
    <definedName name="MO_PAÑETE_PULIDO_10">#REF!</definedName>
    <definedName name="MO_PAÑETE_PULIDO_11">#REF!</definedName>
    <definedName name="MO_PAÑETE_PULIDO_6">#REF!</definedName>
    <definedName name="MO_PAÑETE_PULIDO_7">#REF!</definedName>
    <definedName name="MO_PAÑETE_PULIDO_8">#REF!</definedName>
    <definedName name="MO_PAÑETE_PULIDO_9">#REF!</definedName>
    <definedName name="MO_PAÑETE_RASGADO">#REF!</definedName>
    <definedName name="MO_PAÑETE_RASGADO_10">#REF!</definedName>
    <definedName name="MO_PAÑETE_RASGADO_11">#REF!</definedName>
    <definedName name="MO_PAÑETE_RASGADO_6">#REF!</definedName>
    <definedName name="MO_PAÑETE_RASGADO_7">#REF!</definedName>
    <definedName name="MO_PAÑETE_RASGADO_8">#REF!</definedName>
    <definedName name="MO_PAÑETE_RASGADO_9">#REF!</definedName>
    <definedName name="MO_PAÑETE_TECHOSyVIGAS">#REF!</definedName>
    <definedName name="MO_PAÑETE_TECHOSyVIGAS_10">#REF!</definedName>
    <definedName name="MO_PAÑETE_TECHOSyVIGAS_11">#REF!</definedName>
    <definedName name="MO_PAÑETE_TECHOSyVIGAS_6">#REF!</definedName>
    <definedName name="MO_PAÑETE_TECHOSyVIGAS_7">#REF!</definedName>
    <definedName name="MO_PAÑETE_TECHOSyVIGAS_8">#REF!</definedName>
    <definedName name="MO_PAÑETE_TECHOSyVIGAS_9">#REF!</definedName>
    <definedName name="MO_PERRILLA">#REF!</definedName>
    <definedName name="MO_PERRILLA_10">#REF!</definedName>
    <definedName name="MO_PERRILLA_11">#REF!</definedName>
    <definedName name="MO_PERRILLA_6">#REF!</definedName>
    <definedName name="MO_PERRILLA_7">#REF!</definedName>
    <definedName name="MO_PERRILLA_8">#REF!</definedName>
    <definedName name="MO_PERRILLA_9">#REF!</definedName>
    <definedName name="MO_PIEDRA">#REF!</definedName>
    <definedName name="MO_PIEDRA_10">#REF!</definedName>
    <definedName name="MO_PIEDRA_11">#REF!</definedName>
    <definedName name="MO_PIEDRA_6">#REF!</definedName>
    <definedName name="MO_PIEDRA_7">#REF!</definedName>
    <definedName name="MO_PIEDRA_8">#REF!</definedName>
    <definedName name="MO_PIEDRA_9">#REF!</definedName>
    <definedName name="MO_PINTURA">#REF!</definedName>
    <definedName name="MO_PINTURA_10">#REF!</definedName>
    <definedName name="MO_PINTURA_11">#REF!</definedName>
    <definedName name="MO_PINTURA_6">#REF!</definedName>
    <definedName name="MO_PINTURA_7">#REF!</definedName>
    <definedName name="MO_PINTURA_8">#REF!</definedName>
    <definedName name="MO_PINTURA_9">#REF!</definedName>
    <definedName name="MO_PISO_ADOQUIN">#REF!</definedName>
    <definedName name="MO_PISO_ADOQUIN_10">#REF!</definedName>
    <definedName name="MO_PISO_ADOQUIN_11">#REF!</definedName>
    <definedName name="MO_PISO_ADOQUIN_6">#REF!</definedName>
    <definedName name="MO_PISO_ADOQUIN_7">#REF!</definedName>
    <definedName name="MO_PISO_ADOQUIN_8">#REF!</definedName>
    <definedName name="MO_PISO_ADOQUIN_9">#REF!</definedName>
    <definedName name="MO_PISO_CementoPulido">#REF!</definedName>
    <definedName name="MO_PISO_CementoPulido_10">#REF!</definedName>
    <definedName name="MO_PISO_CementoPulido_11">#REF!</definedName>
    <definedName name="MO_PISO_CementoPulido_6">#REF!</definedName>
    <definedName name="MO_PISO_CementoPulido_7">#REF!</definedName>
    <definedName name="MO_PISO_CementoPulido_8">#REF!</definedName>
    <definedName name="MO_PISO_CementoPulido_9">#REF!</definedName>
    <definedName name="MO_PISO_CERAMICA_15a20">#REF!</definedName>
    <definedName name="MO_PISO_CERAMICA_15a20_10">#REF!</definedName>
    <definedName name="MO_PISO_CERAMICA_15a20_11">#REF!</definedName>
    <definedName name="MO_PISO_CERAMICA_15a20_6">#REF!</definedName>
    <definedName name="MO_PISO_CERAMICA_15a20_7">#REF!</definedName>
    <definedName name="MO_PISO_CERAMICA_15a20_8">#REF!</definedName>
    <definedName name="MO_PISO_CERAMICA_15a20_9">#REF!</definedName>
    <definedName name="MO_PISO_CERAMICA_15a20_BASE">#REF!</definedName>
    <definedName name="MO_PISO_CERAMICA_15a20_BASE_10">#REF!</definedName>
    <definedName name="MO_PISO_CERAMICA_15a20_BASE_11">#REF!</definedName>
    <definedName name="MO_PISO_CERAMICA_15a20_BASE_6">#REF!</definedName>
    <definedName name="MO_PISO_CERAMICA_15a20_BASE_7">#REF!</definedName>
    <definedName name="MO_PISO_CERAMICA_15a20_BASE_8">#REF!</definedName>
    <definedName name="MO_PISO_CERAMICA_15a20_BASE_9">#REF!</definedName>
    <definedName name="MO_PISO_CERAMICA_30a40">#REF!</definedName>
    <definedName name="MO_PISO_CERAMICA_30a40_10">#REF!</definedName>
    <definedName name="MO_PISO_CERAMICA_30a40_11">#REF!</definedName>
    <definedName name="MO_PISO_CERAMICA_30a40_6">#REF!</definedName>
    <definedName name="MO_PISO_CERAMICA_30a40_7">#REF!</definedName>
    <definedName name="MO_PISO_CERAMICA_30a40_8">#REF!</definedName>
    <definedName name="MO_PISO_CERAMICA_30a40_9">#REF!</definedName>
    <definedName name="MO_PISO_CERAMICA_30a40_BASE">#REF!</definedName>
    <definedName name="MO_PISO_CERAMICA_30a40_BASE_10">#REF!</definedName>
    <definedName name="MO_PISO_CERAMICA_30a40_BASE_11">#REF!</definedName>
    <definedName name="MO_PISO_CERAMICA_30a40_BASE_6">#REF!</definedName>
    <definedName name="MO_PISO_CERAMICA_30a40_BASE_7">#REF!</definedName>
    <definedName name="MO_PISO_CERAMICA_30a40_BASE_8">#REF!</definedName>
    <definedName name="MO_PISO_CERAMICA_30a40_BASE_9">#REF!</definedName>
    <definedName name="MO_PISO_FROTA_VIOL">#REF!</definedName>
    <definedName name="MO_PISO_FROTA_VIOL_10">#REF!</definedName>
    <definedName name="MO_PISO_FROTA_VIOL_11">#REF!</definedName>
    <definedName name="MO_PISO_FROTA_VIOL_6">#REF!</definedName>
    <definedName name="MO_PISO_FROTA_VIOL_7">#REF!</definedName>
    <definedName name="MO_PISO_FROTA_VIOL_8">#REF!</definedName>
    <definedName name="MO_PISO_FROTA_VIOL_9">#REF!</definedName>
    <definedName name="MO_PISO_FROTADO">#REF!</definedName>
    <definedName name="MO_PISO_FROTADO_10">#REF!</definedName>
    <definedName name="MO_PISO_FROTADO_11">#REF!</definedName>
    <definedName name="MO_PISO_FROTADO_6">#REF!</definedName>
    <definedName name="MO_PISO_FROTADO_7">#REF!</definedName>
    <definedName name="MO_PISO_FROTADO_8">#REF!</definedName>
    <definedName name="MO_PISO_FROTADO_9">#REF!</definedName>
    <definedName name="MO_PISO_GRANITO_25">#REF!</definedName>
    <definedName name="MO_PISO_GRANITO_25_10">#REF!</definedName>
    <definedName name="MO_PISO_GRANITO_25_11">#REF!</definedName>
    <definedName name="MO_PISO_GRANITO_25_6">#REF!</definedName>
    <definedName name="MO_PISO_GRANITO_25_7">#REF!</definedName>
    <definedName name="MO_PISO_GRANITO_25_8">#REF!</definedName>
    <definedName name="MO_PISO_GRANITO_25_9">#REF!</definedName>
    <definedName name="MO_PISO_GRANITO_30">#REF!</definedName>
    <definedName name="MO_PISO_GRANITO_30_10">#REF!</definedName>
    <definedName name="MO_PISO_GRANITO_30_11">#REF!</definedName>
    <definedName name="MO_PISO_GRANITO_30_6">#REF!</definedName>
    <definedName name="MO_PISO_GRANITO_30_7">#REF!</definedName>
    <definedName name="MO_PISO_GRANITO_30_8">#REF!</definedName>
    <definedName name="MO_PISO_GRANITO_30_9">#REF!</definedName>
    <definedName name="MO_PISO_GRANITO_33">#REF!</definedName>
    <definedName name="MO_PISO_GRANITO_33_10">#REF!</definedName>
    <definedName name="MO_PISO_GRANITO_33_11">#REF!</definedName>
    <definedName name="MO_PISO_GRANITO_33_6">#REF!</definedName>
    <definedName name="MO_PISO_GRANITO_33_7">#REF!</definedName>
    <definedName name="MO_PISO_GRANITO_33_8">#REF!</definedName>
    <definedName name="MO_PISO_GRANITO_33_9">#REF!</definedName>
    <definedName name="MO_PISO_GRANITO_40">#REF!</definedName>
    <definedName name="MO_PISO_GRANITO_40_10">#REF!</definedName>
    <definedName name="MO_PISO_GRANITO_40_11">#REF!</definedName>
    <definedName name="MO_PISO_GRANITO_40_6">#REF!</definedName>
    <definedName name="MO_PISO_GRANITO_40_7">#REF!</definedName>
    <definedName name="MO_PISO_GRANITO_40_8">#REF!</definedName>
    <definedName name="MO_PISO_GRANITO_40_9">#REF!</definedName>
    <definedName name="MO_PISO_GRANITO_50">#REF!</definedName>
    <definedName name="MO_PISO_GRANITO_50_10">#REF!</definedName>
    <definedName name="MO_PISO_GRANITO_50_11">#REF!</definedName>
    <definedName name="MO_PISO_GRANITO_50_6">#REF!</definedName>
    <definedName name="MO_PISO_GRANITO_50_7">#REF!</definedName>
    <definedName name="MO_PISO_GRANITO_50_8">#REF!</definedName>
    <definedName name="MO_PISO_GRANITO_50_9">#REF!</definedName>
    <definedName name="MO_PISO_PULI_VIOL">#REF!</definedName>
    <definedName name="MO_PISO_PULI_VIOL_10">#REF!</definedName>
    <definedName name="MO_PISO_PULI_VIOL_11">#REF!</definedName>
    <definedName name="MO_PISO_PULI_VIOL_6">#REF!</definedName>
    <definedName name="MO_PISO_PULI_VIOL_7">#REF!</definedName>
    <definedName name="MO_PISO_PULI_VIOL_8">#REF!</definedName>
    <definedName name="MO_PISO_PULI_VIOL_9">#REF!</definedName>
    <definedName name="MO_PISO_ZOCALO">#REF!</definedName>
    <definedName name="MO_PISO_ZOCALO_10">#REF!</definedName>
    <definedName name="MO_PISO_ZOCALO_11">#REF!</definedName>
    <definedName name="MO_PISO_ZOCALO_6">#REF!</definedName>
    <definedName name="MO_PISO_ZOCALO_7">#REF!</definedName>
    <definedName name="MO_PISO_ZOCALO_8">#REF!</definedName>
    <definedName name="MO_PISO_ZOCALO_9">#REF!</definedName>
    <definedName name="MO_REPELLO">#REF!</definedName>
    <definedName name="MO_REPELLO_10">#REF!</definedName>
    <definedName name="MO_REPELLO_11">#REF!</definedName>
    <definedName name="MO_REPELLO_6">#REF!</definedName>
    <definedName name="MO_REPELLO_7">#REF!</definedName>
    <definedName name="MO_REPELLO_8">#REF!</definedName>
    <definedName name="MO_REPELLO_9">#REF!</definedName>
    <definedName name="MO_RESANE_FROTA">#REF!</definedName>
    <definedName name="MO_RESANE_FROTA_10">#REF!</definedName>
    <definedName name="MO_RESANE_FROTA_11">#REF!</definedName>
    <definedName name="MO_RESANE_FROTA_6">#REF!</definedName>
    <definedName name="MO_RESANE_FROTA_7">#REF!</definedName>
    <definedName name="MO_RESANE_FROTA_8">#REF!</definedName>
    <definedName name="MO_RESANE_FROTA_9">#REF!</definedName>
    <definedName name="MO_RESANE_GOMA">#REF!</definedName>
    <definedName name="MO_RESANE_GOMA_10">#REF!</definedName>
    <definedName name="MO_RESANE_GOMA_11">#REF!</definedName>
    <definedName name="MO_RESANE_GOMA_6">#REF!</definedName>
    <definedName name="MO_RESANE_GOMA_7">#REF!</definedName>
    <definedName name="MO_RESANE_GOMA_8">#REF!</definedName>
    <definedName name="MO_RESANE_GOMA_9">#REF!</definedName>
    <definedName name="MO_SUBIDA_BLOCK_4_1NIVEL">#REF!</definedName>
    <definedName name="MO_SUBIDA_BLOCK_4_1NIVEL_10">#REF!</definedName>
    <definedName name="MO_SUBIDA_BLOCK_4_1NIVEL_11">#REF!</definedName>
    <definedName name="MO_SUBIDA_BLOCK_4_1NIVEL_6">#REF!</definedName>
    <definedName name="MO_SUBIDA_BLOCK_4_1NIVEL_7">#REF!</definedName>
    <definedName name="MO_SUBIDA_BLOCK_4_1NIVEL_8">#REF!</definedName>
    <definedName name="MO_SUBIDA_BLOCK_4_1NIVEL_9">#REF!</definedName>
    <definedName name="MO_SUBIDA_BLOCK_6_1NIVEL">#REF!</definedName>
    <definedName name="MO_SUBIDA_BLOCK_6_1NIVEL_10">#REF!</definedName>
    <definedName name="MO_SUBIDA_BLOCK_6_1NIVEL_11">#REF!</definedName>
    <definedName name="MO_SUBIDA_BLOCK_6_1NIVEL_6">#REF!</definedName>
    <definedName name="MO_SUBIDA_BLOCK_6_1NIVEL_7">#REF!</definedName>
    <definedName name="MO_SUBIDA_BLOCK_6_1NIVEL_8">#REF!</definedName>
    <definedName name="MO_SUBIDA_BLOCK_6_1NIVEL_9">#REF!</definedName>
    <definedName name="MO_SUBIDA_BLOCK_8_1NIVEL">#REF!</definedName>
    <definedName name="MO_SUBIDA_BLOCK_8_1NIVEL_10">#REF!</definedName>
    <definedName name="MO_SUBIDA_BLOCK_8_1NIVEL_11">#REF!</definedName>
    <definedName name="MO_SUBIDA_BLOCK_8_1NIVEL_6">#REF!</definedName>
    <definedName name="MO_SUBIDA_BLOCK_8_1NIVEL_7">#REF!</definedName>
    <definedName name="MO_SUBIDA_BLOCK_8_1NIVEL_8">#REF!</definedName>
    <definedName name="MO_SUBIDA_BLOCK_8_1NIVEL_9">#REF!</definedName>
    <definedName name="MO_SUBIDA_CEMENTO_1NIVEL">#REF!</definedName>
    <definedName name="MO_SUBIDA_CEMENTO_1NIVEL_10">#REF!</definedName>
    <definedName name="MO_SUBIDA_CEMENTO_1NIVEL_11">#REF!</definedName>
    <definedName name="MO_SUBIDA_CEMENTO_1NIVEL_6">#REF!</definedName>
    <definedName name="MO_SUBIDA_CEMENTO_1NIVEL_7">#REF!</definedName>
    <definedName name="MO_SUBIDA_CEMENTO_1NIVEL_8">#REF!</definedName>
    <definedName name="MO_SUBIDA_CEMENTO_1NIVEL_9">#REF!</definedName>
    <definedName name="MO_SUBIDA_MADERA_1NIVEL">#REF!</definedName>
    <definedName name="MO_SUBIDA_MADERA_1NIVEL_10">#REF!</definedName>
    <definedName name="MO_SUBIDA_MADERA_1NIVEL_11">#REF!</definedName>
    <definedName name="MO_SUBIDA_MADERA_1NIVEL_6">#REF!</definedName>
    <definedName name="MO_SUBIDA_MADERA_1NIVEL_7">#REF!</definedName>
    <definedName name="MO_SUBIDA_MADERA_1NIVEL_8">#REF!</definedName>
    <definedName name="MO_SUBIDA_MADERA_1NIVEL_9">#REF!</definedName>
    <definedName name="MO_SUBIR_AGREGADO_1Nivel">#REF!</definedName>
    <definedName name="MO_SUBIR_AGREGADO_1Nivel_10">#REF!</definedName>
    <definedName name="MO_SUBIR_AGREGADO_1Nivel_11">#REF!</definedName>
    <definedName name="MO_SUBIR_AGREGADO_1Nivel_6">#REF!</definedName>
    <definedName name="MO_SUBIR_AGREGADO_1Nivel_7">#REF!</definedName>
    <definedName name="MO_SUBIR_AGREGADO_1Nivel_8">#REF!</definedName>
    <definedName name="MO_SUBIR_AGREGADO_1Nivel_9">#REF!</definedName>
    <definedName name="MO_SubirAcero_1Niv">#REF!</definedName>
    <definedName name="MO_SubirAcero_1Niv_10">#REF!</definedName>
    <definedName name="MO_SubirAcero_1Niv_11">#REF!</definedName>
    <definedName name="MO_SubirAcero_1Niv_6">#REF!</definedName>
    <definedName name="MO_SubirAcero_1Niv_7">#REF!</definedName>
    <definedName name="MO_SubirAcero_1Niv_8">#REF!</definedName>
    <definedName name="MO_SubirAcero_1Niv_9">#REF!</definedName>
    <definedName name="MO_ZABALETA_PISO">#REF!</definedName>
    <definedName name="MO_ZABALETA_PISO_10">#REF!</definedName>
    <definedName name="MO_ZABALETA_PISO_11">#REF!</definedName>
    <definedName name="MO_ZABALETA_PISO_6">#REF!</definedName>
    <definedName name="MO_ZABALETA_PISO_7">#REF!</definedName>
    <definedName name="MO_ZABALETA_PISO_8">#REF!</definedName>
    <definedName name="MO_ZABALETA_PISO_9">#REF!</definedName>
    <definedName name="MO_ZABALETA_TECHO">#REF!</definedName>
    <definedName name="MO_ZABALETA_TECHO_10">#REF!</definedName>
    <definedName name="MO_ZABALETA_TECHO_11">#REF!</definedName>
    <definedName name="MO_ZABALETA_TECHO_6">#REF!</definedName>
    <definedName name="MO_ZABALETA_TECHO_7">#REF!</definedName>
    <definedName name="MO_ZABALETA_TECHO_8">#REF!</definedName>
    <definedName name="MO_ZABALETA_TECHO_9">#REF!</definedName>
    <definedName name="MOA">#REF!</definedName>
    <definedName name="MOACERA">#REF!</definedName>
    <definedName name="MOACERO">#REF!</definedName>
    <definedName name="moacero_8">#REF!</definedName>
    <definedName name="MOAcero14">#REF!</definedName>
    <definedName name="moaceroaltaresitencia">#REF!</definedName>
    <definedName name="moacerocolumna">#REF!</definedName>
    <definedName name="moacerod.v.a.c.a">#REF!</definedName>
    <definedName name="moacerodintel">#REF!</definedName>
    <definedName name="moaceroescalera">#REF!</definedName>
    <definedName name="moaceromalla">#REF!</definedName>
    <definedName name="moaceromalla_8">#REF!</definedName>
    <definedName name="moaceronormal">#REF!</definedName>
    <definedName name="moaceroqq">#REF!</definedName>
    <definedName name="moacerorampa">#REF!</definedName>
    <definedName name="moacerorampa_8">#REF!</definedName>
    <definedName name="moacerozapmuro">#REF!</definedName>
    <definedName name="MOADO">#REF!</definedName>
    <definedName name="MOAdoquin">#REF!</definedName>
    <definedName name="MOAIRE2HP">#REF!</definedName>
    <definedName name="MOALBA">#REF!</definedName>
    <definedName name="moarcos">#REF!</definedName>
    <definedName name="MOBADEN">#REF!</definedName>
    <definedName name="MOBADENES">#REF!</definedName>
    <definedName name="MOBASECON">#REF!</definedName>
    <definedName name="MOBL4">#REF!</definedName>
    <definedName name="MOBL5">#REF!</definedName>
    <definedName name="MOBL6">#REF!</definedName>
    <definedName name="MOBL8">#REF!</definedName>
    <definedName name="MOBLCA">#REF!</definedName>
    <definedName name="moblock4">#REF!</definedName>
    <definedName name="moblock6">#REF!</definedName>
    <definedName name="moblock8">#REF!</definedName>
    <definedName name="MOblockcalado">#REF!</definedName>
    <definedName name="mobloque8">#REF!</definedName>
    <definedName name="MOBLOQUES">#REF!</definedName>
    <definedName name="mobloques6">#REF!</definedName>
    <definedName name="mobombillobajocom65w">#REF!</definedName>
    <definedName name="MOBOTI">#REF!</definedName>
    <definedName name="Mobra">#REF!</definedName>
    <definedName name="MOBRAK">#REF!</definedName>
    <definedName name="mobreaker">#REF!</definedName>
    <definedName name="MOCAL110">#REF!</definedName>
    <definedName name="MOCAL220">#REF!</definedName>
    <definedName name="mocambioaccesorioselect.">#REF!</definedName>
    <definedName name="MOCANTOS">#REF!</definedName>
    <definedName name="MOCAPATER">#REF!</definedName>
    <definedName name="MOCARETEO">#REF!</definedName>
    <definedName name="MOCARLLA">#REF!</definedName>
    <definedName name="MOCARP">#REF!</definedName>
    <definedName name="MOCARPCOLCON">#REF!</definedName>
    <definedName name="MOCARPCOLCUACONF">#REF!</definedName>
    <definedName name="MOCARPCOLCUAINST">#REF!</definedName>
    <definedName name="MOCARPCOLINS">#REF!</definedName>
    <definedName name="MOCARPCOLTAPAS">#REF!</definedName>
    <definedName name="MOCARPDESENC">#REF!</definedName>
    <definedName name="MOCARPESTVARIAS">#REF!</definedName>
    <definedName name="MOCARPFALSOPISO">#REF!</definedName>
    <definedName name="mocarpinteria">#REF!</definedName>
    <definedName name="MOCARPMUROS">#REF!</definedName>
    <definedName name="MOCARPOTROS">#REF!</definedName>
    <definedName name="MOCARPTC">#REF!</definedName>
    <definedName name="MOCARPTRABTERM">#REF!</definedName>
    <definedName name="mocarpvaciadopisohorm">#REF!</definedName>
    <definedName name="MOCARPVIGADINT">#REF!</definedName>
    <definedName name="MOCER">#REF!</definedName>
    <definedName name="MOCER15A20">#REF!</definedName>
    <definedName name="MOcerám.pared">#REF!</definedName>
    <definedName name="MOCeram.Paredes">#REF!</definedName>
    <definedName name="moceramica20x20">#REF!</definedName>
    <definedName name="MOCERCRI1520PARED">#REF!</definedName>
    <definedName name="MOCERIMP1520PARED">#REF!</definedName>
    <definedName name="MOCERIMP3040PARED">#REF!</definedName>
    <definedName name="MOCERPLU">#REF!</definedName>
    <definedName name="Mocheta">#REF!</definedName>
    <definedName name="Mocheta.95x.65.h.a">#REF!</definedName>
    <definedName name="Mocheta.caoba">#REF!</definedName>
    <definedName name="Mocheta.Mezcla.Antillana">#REF!</definedName>
    <definedName name="mochetas">#REF!</definedName>
    <definedName name="mochetas.8cm.h.a">#REF!</definedName>
    <definedName name="moclorinador">#REF!</definedName>
    <definedName name="MOCOL20X60">#REF!</definedName>
    <definedName name="MOCOLOCADIC">#REF!</definedName>
    <definedName name="MOCOLTEJ">#REF!</definedName>
    <definedName name="moconfeccionescalones">#REF!</definedName>
    <definedName name="moconfecyterminacionescalones">#REF!</definedName>
    <definedName name="MOCONTEN553015">#REF!</definedName>
    <definedName name="MOCONTENES">#REF!</definedName>
    <definedName name="MOCOVI">#REF!</definedName>
    <definedName name="MOCU">#REF!</definedName>
    <definedName name="MODEHABL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">#REF!</definedName>
    <definedName name="MODEMOLERCIMHA">#REF!</definedName>
    <definedName name="MODEMTECHOTEJA">#REF!</definedName>
    <definedName name="modesague2">#REF!</definedName>
    <definedName name="modesague2piso">#REF!</definedName>
    <definedName name="MODESAGUE3Y4">#REF!</definedName>
    <definedName name="modesague4">#REF!</definedName>
    <definedName name="MODESAGUES">#REF!</definedName>
    <definedName name="MODIMMER">#REF!</definedName>
    <definedName name="modintel">#REF!</definedName>
    <definedName name="moduchainst.">#REF!</definedName>
    <definedName name="MOEBANIST">#REF!</definedName>
    <definedName name="MOELECT">#REF!</definedName>
    <definedName name="MOELECTCONAPAR">#REF!</definedName>
    <definedName name="MOELECTINTSEG">#REF!</definedName>
    <definedName name="MOELECTRESECO">#REF!</definedName>
    <definedName name="MOELECTSALECON">#REF!</definedName>
    <definedName name="MOELECTSALTIM">#REF!</definedName>
    <definedName name="MOELECTSALTUBEXT">#REF!</definedName>
    <definedName name="MOELECTSALTUBOCU">#REF!</definedName>
    <definedName name="MOELECTSALWP">#REF!</definedName>
    <definedName name="MOEMPANETECOL">#REF!</definedName>
    <definedName name="MOEMPANETEEXT">#REF!</definedName>
    <definedName name="MOEMPANETEINT">#REF!</definedName>
    <definedName name="MOEMPANETERASGADO">#REF!</definedName>
    <definedName name="MOEMPANETETECHO">#REF!</definedName>
    <definedName name="MOEMPANETETECHO1">#REF!</definedName>
    <definedName name="MOEMPAÑETES">#REF!</definedName>
    <definedName name="moencofdintelyVA">#REF!</definedName>
    <definedName name="moencoflosa3a4mtsaltura">#REF!</definedName>
    <definedName name="moencofviga20x40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CALONES">#REF!</definedName>
    <definedName name="MOESCGRA">#REF!</definedName>
    <definedName name="MOESTRIAS">#REF!</definedName>
    <definedName name="MOESTUFA">#REF!</definedName>
    <definedName name="MOEXCAVAR">#REF!</definedName>
    <definedName name="MOEXCCAL">#REF!</definedName>
    <definedName name="MOEXCROMA">#REF!</definedName>
    <definedName name="MOEXT110">#REF!</definedName>
    <definedName name="MOFINOBER">#REF!</definedName>
    <definedName name="MOFINOHOR">#REF!</definedName>
    <definedName name="MOFINOINC">#REF!</definedName>
    <definedName name="MOFINOINCL">#REF!</definedName>
    <definedName name="MOFINOPLANO">#REF!</definedName>
    <definedName name="mofotocelda">#REF!</definedName>
    <definedName name="MOFRAGUACHE">#REF!</definedName>
    <definedName name="MOGOTERO">#REF!</definedName>
    <definedName name="MOGOTEROCOL">#REF!</definedName>
    <definedName name="mogoterocolgante">#REF!</definedName>
    <definedName name="MOGOTERORAN">#REF!</definedName>
    <definedName name="MOGRANITO25">#REF!</definedName>
    <definedName name="MOGRANITO30">#REF!</definedName>
    <definedName name="MOGRANITO40">#REF!</definedName>
    <definedName name="MOIMPERACRILICO">#REF!</definedName>
    <definedName name="MOIN3VIA">#REF!</definedName>
    <definedName name="MOIN4VIA">#REF!</definedName>
    <definedName name="MOINDO">#REF!</definedName>
    <definedName name="MOINPI">#REF!</definedName>
    <definedName name="MOINSEG100A">#REF!</definedName>
    <definedName name="MOINSEG30A">#REF!</definedName>
    <definedName name="MOINSEG60A">#REF!</definedName>
    <definedName name="MOINSEN">#REF!</definedName>
    <definedName name="MOINSTACCES">#REF!</definedName>
    <definedName name="moinstaccesoriosinodoro">#REF!</definedName>
    <definedName name="moinstalacionabanicotecho">#REF!</definedName>
    <definedName name="moinstalacioninverso">#REF!</definedName>
    <definedName name="moinstflota34cisterna">#REF!</definedName>
    <definedName name="moinstinodorodoscuerpos">#REF!</definedName>
    <definedName name="moinstlamparaexteior">#REF!</definedName>
    <definedName name="moinstlavamanopedestal">#REF!</definedName>
    <definedName name="moinstllavebola12">#REF!</definedName>
    <definedName name="moinstmallaamarilla">#REF!</definedName>
    <definedName name="MOINSTVENTANAS">#REF!</definedName>
    <definedName name="mointerruptordoble">#REF!</definedName>
    <definedName name="mointerruptorsencillo">#REF!</definedName>
    <definedName name="mointerruptortresvias">#REF!</definedName>
    <definedName name="mointerruptortriple">#REF!</definedName>
    <definedName name="MOINTRI">#REF!</definedName>
    <definedName name="Mojado_en_Compactación_con_equipo">#REF!</definedName>
    <definedName name="MOJO">#REF!</definedName>
    <definedName name="MOJORNALES">#REF!</definedName>
    <definedName name="MOLABVARIAS">#REF!</definedName>
    <definedName name="MOLAD">#REF!</definedName>
    <definedName name="MOLADRILLOS">#REF!</definedName>
    <definedName name="MOLAVADEROS">#REF!</definedName>
    <definedName name="MOLDE_ESTAMPADO">#REF!</definedName>
    <definedName name="MOLDE_ESTAMPADO_10">#REF!</definedName>
    <definedName name="MOLDE_ESTAMPADO_11">#REF!</definedName>
    <definedName name="MOLDE_ESTAMPADO_6">#REF!</definedName>
    <definedName name="MOLDE_ESTAMPADO_7">#REF!</definedName>
    <definedName name="MOLDE_ESTAMPADO_8">#REF!</definedName>
    <definedName name="MOLDE_ESTAMPADO_9">#REF!</definedName>
    <definedName name="Moldura.caoba">#REF!</definedName>
    <definedName name="MOLIGADORA">#REF!</definedName>
    <definedName name="mollaveempoducha">#REF!</definedName>
    <definedName name="mollenadohuecobloques">#REF!</definedName>
    <definedName name="MOLOBA">#REF!</definedName>
    <definedName name="molosa">#REF!</definedName>
    <definedName name="MOLOSETATERRAZA">#REF!</definedName>
    <definedName name="MOLUCES">#REF!</definedName>
    <definedName name="MOMalla">#REF!</definedName>
    <definedName name="MOMALLACICL">#REF!</definedName>
    <definedName name="momallaciclonica">#REF!</definedName>
    <definedName name="momallaelectrosoldada">#REF!</definedName>
    <definedName name="MOMARMOL">#REF!</definedName>
    <definedName name="momasillasikaflex">#REF!</definedName>
    <definedName name="MOMODES110">#REF!</definedName>
    <definedName name="MOMOROJ">#REF!</definedName>
    <definedName name="MOMOSAICO">#REF!</definedName>
    <definedName name="MOmosaicoplumilla">#REF!</definedName>
    <definedName name="MONATILLA">#REF!</definedName>
    <definedName name="Moned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illa" hidden="1">#REF!</definedName>
    <definedName name="Monto">#REF!</definedName>
    <definedName name="MONTURAPU">#REF!</definedName>
    <definedName name="moorinalsimple">#REF!</definedName>
    <definedName name="MOPADIS">#REF!</definedName>
    <definedName name="MOPAMAEXT">#REF!</definedName>
    <definedName name="MOPAMAINT">#REF!</definedName>
    <definedName name="MOPAMATEVI">#REF!</definedName>
    <definedName name="mopañetemaestreadoaplomo">#REF!</definedName>
    <definedName name="mopañetetechoyviga">#REF!</definedName>
    <definedName name="MOPAPU">#REF!</definedName>
    <definedName name="MOPAPULLA">#REF!</definedName>
    <definedName name="MOParrillas">#REF!</definedName>
    <definedName name="MOPIEDRA">#REF!</definedName>
    <definedName name="MOPIEDRAS">#REF!</definedName>
    <definedName name="MOPIEPI">#REF!</definedName>
    <definedName name="MOPIFROVI">#REF!</definedName>
    <definedName name="MOPIGRA">#REF!</definedName>
    <definedName name="MOPIGRAPLU">#REF!</definedName>
    <definedName name="MOPIN1RA">#REF!</definedName>
    <definedName name="MOPIN2DA">#REF!</definedName>
    <definedName name="MOPINTURA">#REF!</definedName>
    <definedName name="MOPINTURAAGUA">#REF!</definedName>
    <definedName name="mopinturaantihongo">#REF!</definedName>
    <definedName name="MOPINTURABARNIZ">#REF!</definedName>
    <definedName name="mopinturamallaciclonica">#REF!</definedName>
    <definedName name="MOPINTURAMANT">#REF!</definedName>
    <definedName name="MOPINTURAMANT1">#REF!</definedName>
    <definedName name="MOPINTURAMANT2">#REF!</definedName>
    <definedName name="MOPIPIS1RA">#REF!</definedName>
    <definedName name="MOPIPIS2DA">#REF!</definedName>
    <definedName name="MOPIPORC">#REF!</definedName>
    <definedName name="MOPisobarro">#REF!</definedName>
    <definedName name="MOPISOCERAMICA">#REF!</definedName>
    <definedName name="MOPisocerámica">#REF!</definedName>
    <definedName name="MOPISOCERAMICA_6">#REF!</definedName>
    <definedName name="MOPISOCERAMICA_8">#REF!</definedName>
    <definedName name="MOPISOCERCRI11520">#REF!</definedName>
    <definedName name="MOPISOCERCRI1520">#REF!</definedName>
    <definedName name="MOPISOCERIMP1520">#REF!</definedName>
    <definedName name="MOPISOESTAMPADO01">#REF!</definedName>
    <definedName name="MOPISOFERIA">#REF!</definedName>
    <definedName name="MOPISOFROTADO">#REF!</definedName>
    <definedName name="MOPISOFROTAVIOL">#REF!</definedName>
    <definedName name="MOPisogranito">#REF!</definedName>
    <definedName name="mopisogranito30x30">#REF!</definedName>
    <definedName name="MOPISOHORMPUL">#REF!</definedName>
    <definedName name="MOPISORENOPULID">#REF!</definedName>
    <definedName name="MOPISOS">#REF!</definedName>
    <definedName name="MOPL_Tub.__6__pvc">#REF!</definedName>
    <definedName name="MOPLOM">#REF!</definedName>
    <definedName name="MOPLOMACOMURB">#REF!</definedName>
    <definedName name="MOPLOMARRASTRE">#REF!</definedName>
    <definedName name="MOPLOMAUMENTO">#REF!</definedName>
    <definedName name="MOPLOMBAJANTES">#REF!</definedName>
    <definedName name="MOPLOMBAÑERA">#REF!</definedName>
    <definedName name="MOPLOMBOMBACCIRC">#REF!</definedName>
    <definedName name="MOPLOMBOMBASCIRC">#REF!</definedName>
    <definedName name="MOPLOMCALENT">#REF!</definedName>
    <definedName name="MOPLOMCOLABASTCOBRE">#REF!</definedName>
    <definedName name="MOPLOMCOLABASTHG">#REF!</definedName>
    <definedName name="MOPLOMCOLDESPLU">#REF!</definedName>
    <definedName name="MOPLOMCONSEPTICO">#REF!</definedName>
    <definedName name="MOPLOMDESAGUES">#REF!</definedName>
    <definedName name="MOPLOMDESMONTAR">#REF!</definedName>
    <definedName name="MOPLOMEMPALMEAGUA">#REF!</definedName>
    <definedName name="MOPLOMEMPALMEARRAS">#REF!</definedName>
    <definedName name="MOPLOMFREGA">#REF!</definedName>
    <definedName name="MOPLOMINO">#REF!</definedName>
    <definedName name="MOPLOMINSTCAJAVALV">#REF!</definedName>
    <definedName name="MOPLOMINSTCAMPANAS">#REF!</definedName>
    <definedName name="MOPLOMINSTGIBAULT">#REF!</definedName>
    <definedName name="MOPLOMINSTHIDR">#REF!</definedName>
    <definedName name="MOPLOMINSTLAVADORAS">#REF!</definedName>
    <definedName name="MOPLOMINSTLLAVES">#REF!</definedName>
    <definedName name="MOPLOMINSTMANGAS">#REF!</definedName>
    <definedName name="MOPLOMINSTMEDIDOR">#REF!</definedName>
    <definedName name="MOPLOMINSTNEVERA">#REF!</definedName>
    <definedName name="MOPLOMINSTPZAESPPVC">#REF!</definedName>
    <definedName name="MOPLOMINSTPZAESPROSCA">#REF!</definedName>
    <definedName name="MOPLOMINSTTG">#REF!</definedName>
    <definedName name="MOPLOMINSTTINACO">#REF!</definedName>
    <definedName name="MOPLOMINSTVALVAIRE">#REF!</definedName>
    <definedName name="MOPLOMINSTVALVCOMPCAMP">#REF!</definedName>
    <definedName name="MOPLOMINSTVALVCOMPPLAT">#REF!</definedName>
    <definedName name="MOPLOMINSTVALVCOMPROSCA">#REF!</definedName>
    <definedName name="MOPLOMLAVA">#REF!</definedName>
    <definedName name="MOPLOMORINAL">#REF!</definedName>
    <definedName name="MOPLOMSALAGUACOB">#REF!</definedName>
    <definedName name="MOPLOMSALAGUAHGPVC">#REF!</definedName>
    <definedName name="MOPLOMTERMLAVAD">#REF!</definedName>
    <definedName name="MOPLOMTUBAC">#REF!</definedName>
    <definedName name="MOPLOMTUBALCSAN03">#REF!</definedName>
    <definedName name="MOPLOMTUBALCSAN36">#REF!</definedName>
    <definedName name="MOPLOMTUBHF">#REF!</definedName>
    <definedName name="MOPLOMTUBHG">#REF!</definedName>
    <definedName name="MOPLOMTUBPVC">#REF!</definedName>
    <definedName name="moprepyapliceucoepoxy452">#REF!</definedName>
    <definedName name="MOPULIDO">#REF!</definedName>
    <definedName name="MOPULIMENTO">#REF!</definedName>
    <definedName name="MOQQ">#REF!</definedName>
    <definedName name="MOQUICIOS">#REF!</definedName>
    <definedName name="MOQUIGRA">#REF!</definedName>
    <definedName name="MOREGISTRO">#REF!</definedName>
    <definedName name="moregistro60x60">#REF!</definedName>
    <definedName name="MOREGISTROS">#REF!</definedName>
    <definedName name="MOREJONADO">#REF!</definedName>
    <definedName name="MOREPELLO">#REF!</definedName>
    <definedName name="MORESANE">#REF!</definedName>
    <definedName name="MOREVEST">#REF!</definedName>
    <definedName name="MORFIN210">#REF!</definedName>
    <definedName name="morfraguache">#REF!</definedName>
    <definedName name="morpanete">#REF!</definedName>
    <definedName name="MORTB">#REF!</definedName>
    <definedName name="Mortero">#REF!</definedName>
    <definedName name="Mortero.1.2.Impermeabilizante">#REF!</definedName>
    <definedName name="mortero.1.4.pañete">#REF!</definedName>
    <definedName name="Mortero.Marmolina">#REF!</definedName>
    <definedName name="mortero.para.piso">#REF!</definedName>
    <definedName name="Mortero.Pulido">#REF!</definedName>
    <definedName name="MORTERO1.10">#REF!</definedName>
    <definedName name="MORTERO1.2">#REF!</definedName>
    <definedName name="MORTERO1.3">#REF!</definedName>
    <definedName name="MORTERO1.4">#REF!</definedName>
    <definedName name="Mortero1.4Panete">#REF!</definedName>
    <definedName name="MORTERO110">#REF!</definedName>
    <definedName name="MORTERO12">#REF!</definedName>
    <definedName name="MORTERO12PUL">#REF!</definedName>
    <definedName name="MORTERO13">#REF!</definedName>
    <definedName name="MORTERO14">#REF!</definedName>
    <definedName name="mortero14revoque">#REF!</definedName>
    <definedName name="MORTEROBL">#REF!</definedName>
    <definedName name="MorteroBlock">#REF!</definedName>
    <definedName name="Morteroimperm">#REF!</definedName>
    <definedName name="Morteropañete">#REF!</definedName>
    <definedName name="MORTEROPI">#REF!</definedName>
    <definedName name="Morteropisos">#REF!</definedName>
    <definedName name="morterosikatop122">#REF!</definedName>
    <definedName name="Mosaico_Fondo_Blanco_30x30____Corriente">#REF!</definedName>
    <definedName name="mosalidaaguaducha">#REF!</definedName>
    <definedName name="mosalidaaguafria">#REF!</definedName>
    <definedName name="MOSALIDAELECTRICA">#REF!</definedName>
    <definedName name="mosalidaluces">#REF!</definedName>
    <definedName name="mosbotichinorojo">#REF!</definedName>
    <definedName name="MOSUBIRMAT">#REF!</definedName>
    <definedName name="MOTC110V">#REF!</definedName>
    <definedName name="MOTC220V">#REF!</definedName>
    <definedName name="Motejas">#REF!</definedName>
    <definedName name="MOTELE">#REF!</definedName>
    <definedName name="MOTerminacionescalon">#REF!</definedName>
    <definedName name="moterminacionesclonesmezcla">#REF!</definedName>
    <definedName name="MOTERMTECHOS">#REF!</definedName>
    <definedName name="MOTICAMP">#REF!</definedName>
    <definedName name="motimbreboton">#REF!</definedName>
    <definedName name="motimbrecorriente">#REF!</definedName>
    <definedName name="MOTIMCO">#REF!</definedName>
    <definedName name="motomacorriente210">#REF!</definedName>
    <definedName name="motomacorriente220">#REF!</definedName>
    <definedName name="MOTONIVELADORA">#REF!</definedName>
    <definedName name="MOTONIVELADORA_10">#REF!</definedName>
    <definedName name="MOTONIVELADORA_11">#REF!</definedName>
    <definedName name="MOTONIVELADORA_6">#REF!</definedName>
    <definedName name="MOTONIVELADORA_7">#REF!</definedName>
    <definedName name="MOTONIVELADORA_8">#REF!</definedName>
    <definedName name="MOTONIVELADORA_9">#REF!</definedName>
    <definedName name="MOTRAMPA">#REF!</definedName>
    <definedName name="motuberiaarrastre12">#REF!</definedName>
    <definedName name="motuberiaarrastre2">#REF!</definedName>
    <definedName name="motuberiaarrastre4">#REF!</definedName>
    <definedName name="motuberiapotable12y34">#REF!</definedName>
    <definedName name="MOV_1">#REF!</definedName>
    <definedName name="MOV_2">#REF!</definedName>
    <definedName name="MOV_3">#REF!</definedName>
    <definedName name="MOV_3.01">#REF!</definedName>
    <definedName name="MOV_4">#REF!</definedName>
    <definedName name="MOV_5">#REF!</definedName>
    <definedName name="MOV_6">#REF!</definedName>
    <definedName name="MOV_7">#REF!</definedName>
    <definedName name="MOV_8">#REF!</definedName>
    <definedName name="MOV_9">#REF!</definedName>
    <definedName name="MOVACIADO">#REF!</definedName>
    <definedName name="movaciadohomigonpiso">#REF!</definedName>
    <definedName name="movaciadohormigoncolumnas">#REF!</definedName>
    <definedName name="movaciadohormigondintelVA">#REF!</definedName>
    <definedName name="movaciadohormigonvigacarga">#REF!</definedName>
    <definedName name="movaciadohormigonzapata">#REF!</definedName>
    <definedName name="MOVACIADOS">#REF!</definedName>
    <definedName name="MOVARILLEROS">#REF!</definedName>
    <definedName name="MOVARIOS">#REF!</definedName>
    <definedName name="moviga20">#REF!</definedName>
    <definedName name="moviga2050">#REF!</definedName>
    <definedName name="moviga30">#REF!</definedName>
    <definedName name="MOVigaAmarre">#REF!</definedName>
    <definedName name="movigamarre">#REF!</definedName>
    <definedName name="movimiento">#REF!</definedName>
    <definedName name="movimiento1">#REF!</definedName>
    <definedName name="movtierra">#REF!</definedName>
    <definedName name="MOYESO">#REF!</definedName>
    <definedName name="MOZABALETA">#REF!</definedName>
    <definedName name="MOZABALETAPISO">#REF!</definedName>
    <definedName name="MOZABALETATECHO">#REF!</definedName>
    <definedName name="mozaicoFG">#REF!</definedName>
    <definedName name="mozocaloceramica">#REF!</definedName>
    <definedName name="mozocalogranito">#REF!</definedName>
    <definedName name="MOZócaloscerámica">#REF!</definedName>
    <definedName name="MOZócalosgranito">#REF!</definedName>
    <definedName name="MOZOCER">#REF!</definedName>
    <definedName name="MOZOGRA">#REF!</definedName>
    <definedName name="MOZOGRAES">#REF!</definedName>
    <definedName name="MOZOMOROJ">#REF!</definedName>
    <definedName name="MOZOPORC">#REF!</definedName>
    <definedName name="MOZOPORCES">#REF!</definedName>
    <definedName name="mpie">0.3048</definedName>
    <definedName name="MTG">#REF!</definedName>
    <definedName name="MUAN1">#REF!</definedName>
    <definedName name="MUAN2">#REF!</definedName>
    <definedName name="MUAN3">#REF!</definedName>
    <definedName name="MUBN1">#REF!</definedName>
    <definedName name="MUCN1">#REF!</definedName>
    <definedName name="MUCN2">#REF!</definedName>
    <definedName name="MUDN1">#REF!</definedName>
    <definedName name="MUDN2">#REF!</definedName>
    <definedName name="muha">#REF!</definedName>
    <definedName name="MULTI">#REF!</definedName>
    <definedName name="muro" hidden="1">#REF!</definedName>
    <definedName name="Muro.6.4toN">#REF!</definedName>
    <definedName name="Muro.8.3erN">#REF!</definedName>
    <definedName name="Muro.Bloq.4.BNP.Cocina">#REF!</definedName>
    <definedName name="Muro.Bloq.4.SNP.Cocina">#REF!</definedName>
    <definedName name="Muro.Bloq.6.BNP.Cocina">#REF!</definedName>
    <definedName name="Muro.Bloq.6.SNP.Cocina">#REF!</definedName>
    <definedName name="Muro.Bloqe.4.2doN">#REF!</definedName>
    <definedName name="Muro.bloqu.8.SNP.Cocina">#REF!</definedName>
    <definedName name="Muro.bloque.2doN">#REF!</definedName>
    <definedName name="Muro.Bloque.4.1erN">#REF!</definedName>
    <definedName name="Muro.Bloque.4.3erN">#REF!</definedName>
    <definedName name="Muro.Bloque.4.4toN">#REF!</definedName>
    <definedName name="Muro.Bloque.4cm.SNP">#REF!</definedName>
    <definedName name="Muro.Bloque.6cm.BNP">#REF!</definedName>
    <definedName name="Muro.Bloque.6cm.SNPT">#REF!</definedName>
    <definedName name="Muro.Bloque.8.1erN">#REF!</definedName>
    <definedName name="Muro.Bloque.8.BNP.Cocina">#REF!</definedName>
    <definedName name="Muro.Bloque.8.SNPT.40">#REF!</definedName>
    <definedName name="Muro.Bloque.8.SNPT.80">#REF!</definedName>
    <definedName name="Muro.Bloque.8BNP.Comedor">#REF!</definedName>
    <definedName name="Muro.Bloque.Vidrio.Area.Noble">#REF!</definedName>
    <definedName name="Muro.bloque8.2doN">#REF!</definedName>
    <definedName name="Muro.Bloques.10cm">#REF!</definedName>
    <definedName name="Muro.Bloques.20cm.40">#REF!</definedName>
    <definedName name="muro.h.a.20cm">#REF!</definedName>
    <definedName name="Muro.Hor.Arm.Inclinado">#REF!</definedName>
    <definedName name="Muro.Horm.Arm.edif.oficina">#REF!</definedName>
    <definedName name="Muro.Horm.Arm.Edif.Parqueo">#REF!</definedName>
    <definedName name="Muro.Hormigon.Armado.de20">#REF!</definedName>
    <definedName name="Muro.Hormigón.Estanque">#REF!</definedName>
    <definedName name="Muro.protector.parqueo">#REF!</definedName>
    <definedName name="muro.shee.ambas.caras">#REF!</definedName>
    <definedName name="MURO30">#REF!</definedName>
    <definedName name="MURO30_6">#REF!</definedName>
    <definedName name="muro4">#REF!</definedName>
    <definedName name="muroblock63840">#REF!</definedName>
    <definedName name="MUROBLOQCAL6">#REF!</definedName>
    <definedName name="MUROBOVEDA12A10X2AD">#REF!</definedName>
    <definedName name="MUROBOVEDA12A10X2AD_6">#REF!</definedName>
    <definedName name="MURODE4">#REF!</definedName>
    <definedName name="MURODE6A40">#REF!</definedName>
    <definedName name="MURODE6A80">#REF!</definedName>
    <definedName name="MURODE6VIOL">#REF!</definedName>
    <definedName name="MURODE8A20">#REF!</definedName>
    <definedName name="MURODE8A40">#REF!</definedName>
    <definedName name="MURODE8A80">#REF!</definedName>
    <definedName name="MURODE8CCLLENA">#REF!</definedName>
    <definedName name="MURODE8DOBLEACERO">#REF!</definedName>
    <definedName name="murodoscaras">#REF!</definedName>
    <definedName name="MUROHAASC">#REF!</definedName>
    <definedName name="MUROS">#REF!</definedName>
    <definedName name="muros.plycem.ambas.caras">#REF!</definedName>
    <definedName name="muros.una.cshee.plycem">#REF!</definedName>
    <definedName name="MUROS_AN">#REF!</definedName>
    <definedName name="musa">#REF!</definedName>
    <definedName name="MV">#REF!</definedName>
    <definedName name="MZNATILLA">#REF!</definedName>
    <definedName name="N">#REF!</definedName>
    <definedName name="N.CONT">#REF!</definedName>
    <definedName name="N111111111">#REF!</definedName>
    <definedName name="nad">#REF!</definedName>
    <definedName name="nada" localSheetId="0" hidden="1">#REF!</definedName>
    <definedName name="nada" hidden="1">#REF!</definedName>
    <definedName name="NADA_6">#REF!</definedName>
    <definedName name="NADA_8">#REF!</definedName>
    <definedName name="nadam">#REF!</definedName>
    <definedName name="nadf">#REF!</definedName>
    <definedName name="NAMA">#REF!</definedName>
    <definedName name="NATILLA">#REF!</definedName>
    <definedName name="Nave">#REF!</definedName>
    <definedName name="NCLASI">#REF!</definedName>
    <definedName name="NCLASII">#REF!</definedName>
    <definedName name="NCLASIII">#REF!</definedName>
    <definedName name="NCLASIIII">#REF!</definedName>
    <definedName name="nelson">#REF!</definedName>
    <definedName name="neopreno">#REF!</definedName>
    <definedName name="NINGUNA">#REF!</definedName>
    <definedName name="NINGUNA_6">#REF!</definedName>
    <definedName name="NINGUNA_8">#REF!</definedName>
    <definedName name="nion" hidden="1">#REF!</definedName>
    <definedName name="NIPLE_ACERO_12x3">#REF!</definedName>
    <definedName name="NIPLE_ACERO_12x3_10">#REF!</definedName>
    <definedName name="NIPLE_ACERO_12x3_11">#REF!</definedName>
    <definedName name="NIPLE_ACERO_12x3_6">#REF!</definedName>
    <definedName name="NIPLE_ACERO_12x3_7">#REF!</definedName>
    <definedName name="NIPLE_ACERO_12x3_8">#REF!</definedName>
    <definedName name="NIPLE_ACERO_12x3_9">#REF!</definedName>
    <definedName name="NIPLE_ACERO_16x2">#REF!</definedName>
    <definedName name="NIPLE_ACERO_16x2_10">#REF!</definedName>
    <definedName name="NIPLE_ACERO_16x2_11">#REF!</definedName>
    <definedName name="NIPLE_ACERO_16x2_6">#REF!</definedName>
    <definedName name="NIPLE_ACERO_16x2_7">#REF!</definedName>
    <definedName name="NIPLE_ACERO_16x2_8">#REF!</definedName>
    <definedName name="NIPLE_ACERO_16x2_9">#REF!</definedName>
    <definedName name="NIPLE_ACERO_16x3">#REF!</definedName>
    <definedName name="NIPLE_ACERO_16x3_10">#REF!</definedName>
    <definedName name="NIPLE_ACERO_16x3_11">#REF!</definedName>
    <definedName name="NIPLE_ACERO_16x3_6">#REF!</definedName>
    <definedName name="NIPLE_ACERO_16x3_7">#REF!</definedName>
    <definedName name="NIPLE_ACERO_16x3_8">#REF!</definedName>
    <definedName name="NIPLE_ACERO_16x3_9">#REF!</definedName>
    <definedName name="NIPLE_ACERO_20x3">#REF!</definedName>
    <definedName name="NIPLE_ACERO_20x3_10">#REF!</definedName>
    <definedName name="NIPLE_ACERO_20x3_11">#REF!</definedName>
    <definedName name="NIPLE_ACERO_20x3_6">#REF!</definedName>
    <definedName name="NIPLE_ACERO_20x3_7">#REF!</definedName>
    <definedName name="NIPLE_ACERO_20x3_8">#REF!</definedName>
    <definedName name="NIPLE_ACERO_20x3_9">#REF!</definedName>
    <definedName name="NIPLE_ACERO_6x3">#REF!</definedName>
    <definedName name="NIPLE_ACERO_6x3_10">#REF!</definedName>
    <definedName name="NIPLE_ACERO_6x3_11">#REF!</definedName>
    <definedName name="NIPLE_ACERO_6x3_6">#REF!</definedName>
    <definedName name="NIPLE_ACERO_6x3_7">#REF!</definedName>
    <definedName name="NIPLE_ACERO_6x3_8">#REF!</definedName>
    <definedName name="NIPLE_ACERO_6x3_9">#REF!</definedName>
    <definedName name="NIPLE_ACERO_8x3">#REF!</definedName>
    <definedName name="NIPLE_ACERO_8x3_10">#REF!</definedName>
    <definedName name="NIPLE_ACERO_8x3_11">#REF!</definedName>
    <definedName name="NIPLE_ACERO_8x3_6">#REF!</definedName>
    <definedName name="NIPLE_ACERO_8x3_7">#REF!</definedName>
    <definedName name="NIPLE_ACERO_8x3_8">#REF!</definedName>
    <definedName name="NIPLE_ACERO_8x3_9">#REF!</definedName>
    <definedName name="NIPLE_ACERO_PLATILLADO_12x12">#REF!</definedName>
    <definedName name="NIPLE_ACERO_PLATILLADO_12x12_10">#REF!</definedName>
    <definedName name="NIPLE_ACERO_PLATILLADO_12x12_11">#REF!</definedName>
    <definedName name="NIPLE_ACERO_PLATILLADO_12x12_6">#REF!</definedName>
    <definedName name="NIPLE_ACERO_PLATILLADO_12x12_7">#REF!</definedName>
    <definedName name="NIPLE_ACERO_PLATILLADO_12x12_8">#REF!</definedName>
    <definedName name="NIPLE_ACERO_PLATILLADO_12x12_9">#REF!</definedName>
    <definedName name="NIPLE_ACERO_PLATILLADO_2x1">#REF!</definedName>
    <definedName name="NIPLE_ACERO_PLATILLADO_2x1_10">#REF!</definedName>
    <definedName name="NIPLE_ACERO_PLATILLADO_2x1_11">#REF!</definedName>
    <definedName name="NIPLE_ACERO_PLATILLADO_2x1_6">#REF!</definedName>
    <definedName name="NIPLE_ACERO_PLATILLADO_2x1_7">#REF!</definedName>
    <definedName name="NIPLE_ACERO_PLATILLADO_2x1_8">#REF!</definedName>
    <definedName name="NIPLE_ACERO_PLATILLADO_2x1_9">#REF!</definedName>
    <definedName name="NIPLE_ACERO_PLATILLADO_3x1">#REF!</definedName>
    <definedName name="NIPLE_ACERO_PLATILLADO_3x1_10">#REF!</definedName>
    <definedName name="NIPLE_ACERO_PLATILLADO_3x1_11">#REF!</definedName>
    <definedName name="NIPLE_ACERO_PLATILLADO_3x1_6">#REF!</definedName>
    <definedName name="NIPLE_ACERO_PLATILLADO_3x1_7">#REF!</definedName>
    <definedName name="NIPLE_ACERO_PLATILLADO_3x1_8">#REF!</definedName>
    <definedName name="NIPLE_ACERO_PLATILLADO_3x1_9">#REF!</definedName>
    <definedName name="NIPLE_ACERO_PLATILLADO_8x1">#REF!</definedName>
    <definedName name="NIPLE_ACERO_PLATILLADO_8x1_10">#REF!</definedName>
    <definedName name="NIPLE_ACERO_PLATILLADO_8x1_11">#REF!</definedName>
    <definedName name="NIPLE_ACERO_PLATILLADO_8x1_6">#REF!</definedName>
    <definedName name="NIPLE_ACERO_PLATILLADO_8x1_7">#REF!</definedName>
    <definedName name="NIPLE_ACERO_PLATILLADO_8x1_8">#REF!</definedName>
    <definedName name="NIPLE_ACERO_PLATILLADO_8x1_9">#REF!</definedName>
    <definedName name="NIPLE_CROMO_38x2_12">#REF!</definedName>
    <definedName name="NIPLE_CROMO_38x2_12_10">#REF!</definedName>
    <definedName name="NIPLE_CROMO_38x2_12_11">#REF!</definedName>
    <definedName name="NIPLE_CROMO_38x2_12_6">#REF!</definedName>
    <definedName name="NIPLE_CROMO_38x2_12_7">#REF!</definedName>
    <definedName name="NIPLE_CROMO_38x2_12_8">#REF!</definedName>
    <definedName name="NIPLE_CROMO_38x2_12_9">#REF!</definedName>
    <definedName name="NIPLE_HG_12x4">#REF!</definedName>
    <definedName name="NIPLE_HG_12x4_10">#REF!</definedName>
    <definedName name="NIPLE_HG_12x4_11">#REF!</definedName>
    <definedName name="NIPLE_HG_12x4_6">#REF!</definedName>
    <definedName name="NIPLE_HG_12x4_7">#REF!</definedName>
    <definedName name="NIPLE_HG_12x4_8">#REF!</definedName>
    <definedName name="NIPLE_HG_12x4_9">#REF!</definedName>
    <definedName name="NIPLE_HG_34x4">#REF!</definedName>
    <definedName name="NIPLE_HG_34x4_10">#REF!</definedName>
    <definedName name="NIPLE_HG_34x4_11">#REF!</definedName>
    <definedName name="NIPLE_HG_34x4_6">#REF!</definedName>
    <definedName name="NIPLE_HG_34x4_7">#REF!</definedName>
    <definedName name="NIPLE_HG_34x4_8">#REF!</definedName>
    <definedName name="NIPLE_HG_34x4_9">#REF!</definedName>
    <definedName name="NIPLE1_2X4HG">#REF!</definedName>
    <definedName name="NIPLE11_2a31_2">#REF!</definedName>
    <definedName name="NIPLE112X4HG">#REF!</definedName>
    <definedName name="NIPLE112X6HG">#REF!</definedName>
    <definedName name="NIPLE112X8HG">#REF!</definedName>
    <definedName name="NIPLE125X4HG">#REF!</definedName>
    <definedName name="Niple12hg">#REF!</definedName>
    <definedName name="niple12x2hg">#REF!</definedName>
    <definedName name="NIPLE12X4HG">#REF!</definedName>
    <definedName name="NIPLE1X4HG">#REF!</definedName>
    <definedName name="NIPLE212X4HG">#REF!</definedName>
    <definedName name="NIPLE2X4HG">#REF!</definedName>
    <definedName name="NIPLE2X6HG">#REF!</definedName>
    <definedName name="NIPLE3_8">#REF!</definedName>
    <definedName name="NIPLE34X4HG">#REF!</definedName>
    <definedName name="niple38x2hg">#REF!</definedName>
    <definedName name="NIPLE3X12HG">#REF!</definedName>
    <definedName name="NIPLE3X312HG">#REF!</definedName>
    <definedName name="NIPLE3X4HG">#REF!</definedName>
    <definedName name="NIPLE3X6HG">#REF!</definedName>
    <definedName name="NIPLE4X4HG">#REF!</definedName>
    <definedName name="NIPLECROM38X212">#REF!</definedName>
    <definedName name="Niplecromo">#REF!</definedName>
    <definedName name="nissan">#REF!</definedName>
    <definedName name="NIVEL">#REF!</definedName>
    <definedName name="NIVELACION">#REF!</definedName>
    <definedName name="No">#REF!</definedName>
    <definedName name="No._Programa">#REF!</definedName>
    <definedName name="No._Proyecto">#REF!</definedName>
    <definedName name="No_al_Printer">#REF!</definedName>
    <definedName name="Nombre_banco">#REF!</definedName>
    <definedName name="nombre_del_programa">#REF!</definedName>
    <definedName name="nombre_del_proyecto">#REF!</definedName>
    <definedName name="NUEVA">#REF!</definedName>
    <definedName name="NUEVO">#REF!</definedName>
    <definedName name="nuevousuaria">#REF!</definedName>
    <definedName name="nuil" hidden="1">#REF!</definedName>
    <definedName name="num.meses">#REF!</definedName>
    <definedName name="num_linhas">#REF!</definedName>
    <definedName name="Num_Pmt_Per_Year">#REF!</definedName>
    <definedName name="numadic">#REF!</definedName>
    <definedName name="Number_of_Payments">MATCH(0.01,End_Bal,-1)+1</definedName>
    <definedName name="numero">ROUND(#REF!*#REF!,2)</definedName>
    <definedName name="NumPar">#REF!</definedName>
    <definedName name="O">#REF!</definedName>
    <definedName name="o0">#REF!</definedName>
    <definedName name="obi">#REF!</definedName>
    <definedName name="obii">#REF!</definedName>
    <definedName name="obiii">#REF!</definedName>
    <definedName name="obiiii">#REF!</definedName>
    <definedName name="Obra.Civil.Ext.">#REF!</definedName>
    <definedName name="Obra___Puente_Sobre_el_Matayaya__Carretera_Las_Matas_Elias_Pina">"proyecto"</definedName>
    <definedName name="OBRA_MANO">#REF!</definedName>
    <definedName name="Obrero_Dia">#REF!</definedName>
    <definedName name="Obrero_Hr">#REF!</definedName>
    <definedName name="OdeMElect">#REF!</definedName>
    <definedName name="OdeMPlomeria">#REF!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jo">#REF!</definedName>
    <definedName name="ojobuey">#REF!</definedName>
    <definedName name="Ok">#REF!</definedName>
    <definedName name="okey">#REF!</definedName>
    <definedName name="Olga" hidden="1">#REF!</definedName>
    <definedName name="omencofrado">#REF!</definedName>
    <definedName name="OP">#REF!</definedName>
    <definedName name="OP.1">#REF!</definedName>
    <definedName name="OP.2">#REF!</definedName>
    <definedName name="OP_1">#REF!</definedName>
    <definedName name="OP_2">#REF!</definedName>
    <definedName name="OP_3">#REF!</definedName>
    <definedName name="OP_Cargador_Frontal_de_Neumaticos_con_Pot.___130_H.P.">#REF!</definedName>
    <definedName name="OP_Motoniveladora_con_Pot.___125__H.P.">#REF!</definedName>
    <definedName name="OP1CA">#REF!</definedName>
    <definedName name="OP1DE">#REF!</definedName>
    <definedName name="OP1EL">#REF!</definedName>
    <definedName name="OP1PI">#REF!</definedName>
    <definedName name="OP1PL">#REF!</definedName>
    <definedName name="OP1VA">#REF!</definedName>
    <definedName name="OP2CA">#REF!</definedName>
    <definedName name="OP2DE">#REF!</definedName>
    <definedName name="OP2EL">#REF!</definedName>
    <definedName name="OP2PI">#REF!</definedName>
    <definedName name="OP2PL">#REF!</definedName>
    <definedName name="OP2VA">#REF!</definedName>
    <definedName name="opala">#REF!</definedName>
    <definedName name="Opc.2">#REF!</definedName>
    <definedName name="OPCIONAL">#REF!</definedName>
    <definedName name="Operador.Tipo.1">#REF!</definedName>
    <definedName name="Operador.Tipo.2">#REF!</definedName>
    <definedName name="OPERADOR_GREADER">#REF!</definedName>
    <definedName name="OPERADOR_GREADER_10">#REF!</definedName>
    <definedName name="OPERADOR_GREADER_11">#REF!</definedName>
    <definedName name="OPERADOR_GREADER_6">#REF!</definedName>
    <definedName name="OPERADOR_GREADER_7">#REF!</definedName>
    <definedName name="OPERADOR_GREADER_8">#REF!</definedName>
    <definedName name="OPERADOR_GREADER_9">#REF!</definedName>
    <definedName name="OPERADOR_PALA">#REF!</definedName>
    <definedName name="OPERADOR_PALA_10">#REF!</definedName>
    <definedName name="OPERADOR_PALA_11">#REF!</definedName>
    <definedName name="OPERADOR_PALA_6">#REF!</definedName>
    <definedName name="OPERADOR_PALA_7">#REF!</definedName>
    <definedName name="OPERADOR_PALA_8">#REF!</definedName>
    <definedName name="OPERADOR_PALA_9">#REF!</definedName>
    <definedName name="OPERADOR_TRACTOR">#REF!</definedName>
    <definedName name="OPERADOR_TRACTOR_10">#REF!</definedName>
    <definedName name="OPERADOR_TRACTOR_11">#REF!</definedName>
    <definedName name="OPERADOR_TRACTOR_6">#REF!</definedName>
    <definedName name="OPERADOR_TRACTOR_7">#REF!</definedName>
    <definedName name="OPERADOR_TRACTOR_8">#REF!</definedName>
    <definedName name="OPERADOR_TRACTOR_9">#REF!</definedName>
    <definedName name="operador1">#REF!</definedName>
    <definedName name="operador2">#REF!</definedName>
    <definedName name="operador3">#REF!</definedName>
    <definedName name="operadoresPago">#REF!</definedName>
    <definedName name="Operadorgrader">#REF!</definedName>
    <definedName name="operadorpala">#REF!</definedName>
    <definedName name="operadorretro">#REF!</definedName>
    <definedName name="operadorrodillo">#REF!</definedName>
    <definedName name="operadortractor">#REF!</definedName>
    <definedName name="Operario_1ra">#REF!</definedName>
    <definedName name="Operario_1ra_10">#REF!</definedName>
    <definedName name="Operario_1ra_11">#REF!</definedName>
    <definedName name="Operario_1ra_6">#REF!</definedName>
    <definedName name="Operario_1ra_7">#REF!</definedName>
    <definedName name="Operario_1ra_8">#REF!</definedName>
    <definedName name="Operario_1ra_9">#REF!</definedName>
    <definedName name="Operario_2da">#REF!</definedName>
    <definedName name="Operario_2da_10">#REF!</definedName>
    <definedName name="Operario_2da_11">#REF!</definedName>
    <definedName name="Operario_2da_6">#REF!</definedName>
    <definedName name="Operario_2da_7">#REF!</definedName>
    <definedName name="Operario_2da_8">#REF!</definedName>
    <definedName name="Operario_2da_9">#REF!</definedName>
    <definedName name="Operario_3ra">#REF!</definedName>
    <definedName name="Operario_3ra_10">#REF!</definedName>
    <definedName name="Operario_3ra_11">#REF!</definedName>
    <definedName name="Operario_3ra_6">#REF!</definedName>
    <definedName name="Operario_3ra_7">#REF!</definedName>
    <definedName name="Operario_3ra_8">#REF!</definedName>
    <definedName name="Operario_3ra_9">#REF!</definedName>
    <definedName name="Operario2da.">#REF!</definedName>
    <definedName name="OPERARIOPRIMERA">#REF!</definedName>
    <definedName name="OPERMAN">#REF!</definedName>
    <definedName name="OPERPAL">#REF!</definedName>
    <definedName name="orden">#REF!</definedName>
    <definedName name="orden_compra">#REF!</definedName>
    <definedName name="Ori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">#REF!</definedName>
    <definedName name="ORINAL12">#REF!</definedName>
    <definedName name="ORINALCAMBIO">#REF!</definedName>
    <definedName name="ORINALFALDA">#REF!</definedName>
    <definedName name="ORINALPEQ">#REF!</definedName>
    <definedName name="ORINALSENCILLO">#REF!</definedName>
    <definedName name="orinalsimple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_31">#REF!</definedName>
    <definedName name="otractor">#REF!</definedName>
    <definedName name="OxidoR">#REF!</definedName>
    <definedName name="OXIDOROJO">#REF!</definedName>
    <definedName name="OXIGENO_CIL">#REF!</definedName>
    <definedName name="OXIGENO_CIL_10">#REF!</definedName>
    <definedName name="OXIGENO_CIL_11">#REF!</definedName>
    <definedName name="OXIGENO_CIL_6">#REF!</definedName>
    <definedName name="OXIGENO_CIL_7">#REF!</definedName>
    <definedName name="OXIGENO_CIL_8">#REF!</definedName>
    <definedName name="OXIGENO_CIL_9">#REF!</definedName>
    <definedName name="P">#REF!</definedName>
    <definedName name="p.acera.horm">#REF!</definedName>
    <definedName name="p.acometida.agua.media">#REF!</definedName>
    <definedName name="p.bord.conten">#REF!</definedName>
    <definedName name="p.camp">#REF!</definedName>
    <definedName name="p.cap.horm.2.5pulg">#REF!</definedName>
    <definedName name="p.cap.horm.2pulg">#REF!</definedName>
    <definedName name="p.demoli.acera">#REF!</definedName>
    <definedName name="p.demoli.conten">#REF!</definedName>
    <definedName name="p.demolicion.registro">#REF!</definedName>
    <definedName name="p.des.mov">#REF!</definedName>
    <definedName name="p.desvio.provi">#REF!</definedName>
    <definedName name="p.esc.superficie">#REF!</definedName>
    <definedName name="p.exc.car.equipo.3m">#REF!</definedName>
    <definedName name="p.exc.equipo.3m">#REF!</definedName>
    <definedName name="p.exc.mano.carguio.bote.1erkm">#REF!</definedName>
    <definedName name="p.imbornal.3parrillas">#REF!</definedName>
    <definedName name="p.ing">#REF!</definedName>
    <definedName name="p.limpieza.ml.alc">#REF!</definedName>
    <definedName name="p.mant.tran">#REF!</definedName>
    <definedName name="p.obra.entrega">#REF!</definedName>
    <definedName name="p.registro.3.4X3.4">#REF!</definedName>
    <definedName name="p.registro.4.3.5X3.5">#REF!</definedName>
    <definedName name="p.registro.de.3.6a3.4X3.0">#REF!</definedName>
    <definedName name="p.rem.tub.24">#REF!</definedName>
    <definedName name="p.rem.tub.8">#REF!</definedName>
    <definedName name="p.riego.adherencia">#REF!</definedName>
    <definedName name="p.riego.imp">#REF!</definedName>
    <definedName name="p.sum.coloc.arena">#REF!</definedName>
    <definedName name="p.sum.reg.niv.base">#REF!</definedName>
    <definedName name="p.sum.reg.niv.subbase">#REF!</definedName>
    <definedName name="p.term.sub.rasante">#REF!</definedName>
    <definedName name="P.U.">#REF!</definedName>
    <definedName name="P.U.Amercoat_385ASA">#REF!</definedName>
    <definedName name="P.U.Amercoat_385ASA_2">#N/A</definedName>
    <definedName name="P.U.Amercoat_385ASA_3">#N/A</definedName>
    <definedName name="P.U.Dimecote9">#REF!</definedName>
    <definedName name="P.U.Dimecote9_2">#N/A</definedName>
    <definedName name="P.U.Dimecote9_3">#N/A</definedName>
    <definedName name="P.U.Thinner1000">#REF!</definedName>
    <definedName name="P.U.Thinner1000_2">#N/A</definedName>
    <definedName name="P.U.Thinner1000_3">#N/A</definedName>
    <definedName name="P.U.Urethane_Acrilico">#REF!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_8">#REF!</definedName>
    <definedName name="P_GRAVA3412">#REF!</definedName>
    <definedName name="P12BLOCK12">#REF!</definedName>
    <definedName name="P12BLOCK6">#REF!</definedName>
    <definedName name="P12BLOCK8">#REF!</definedName>
    <definedName name="P1XE">#REF!</definedName>
    <definedName name="P1XE_6">#REF!</definedName>
    <definedName name="P1XT">#REF!</definedName>
    <definedName name="P1XT_6">#REF!</definedName>
    <definedName name="P1YE">#REF!</definedName>
    <definedName name="P1YE_6">#REF!</definedName>
    <definedName name="P1YT">#REF!</definedName>
    <definedName name="P1YT_6">#REF!</definedName>
    <definedName name="p2m2">#REF!</definedName>
    <definedName name="P2XE">#REF!</definedName>
    <definedName name="P2XE_6">#REF!</definedName>
    <definedName name="P2XT">#REF!</definedName>
    <definedName name="P2XT_6">#REF!</definedName>
    <definedName name="P2YE">#REF!</definedName>
    <definedName name="P2YE_6">#REF!</definedName>
    <definedName name="P3XE">#REF!</definedName>
    <definedName name="P3XE_6">#REF!</definedName>
    <definedName name="P3XT">#REF!</definedName>
    <definedName name="P3XT_6">#REF!</definedName>
    <definedName name="P3YE">#REF!</definedName>
    <definedName name="P3YE_6">#REF!</definedName>
    <definedName name="P3YT">#REF!</definedName>
    <definedName name="P3YT_6">#REF!</definedName>
    <definedName name="P4XE">#REF!</definedName>
    <definedName name="P4XE_6">#REF!</definedName>
    <definedName name="P4XT">#REF!</definedName>
    <definedName name="P4XT_6">#REF!</definedName>
    <definedName name="P4YE">#REF!</definedName>
    <definedName name="P4YE_6">#REF!</definedName>
    <definedName name="P4YT">#REF!</definedName>
    <definedName name="P4YT_6">#REF!</definedName>
    <definedName name="P5XE">#REF!</definedName>
    <definedName name="P5XE_6">#REF!</definedName>
    <definedName name="P5YE">#REF!</definedName>
    <definedName name="P5YE_6">#REF!</definedName>
    <definedName name="P5YT">#REF!</definedName>
    <definedName name="P5YT_6">#REF!</definedName>
    <definedName name="P6XE">#REF!</definedName>
    <definedName name="P6XE_6">#REF!</definedName>
    <definedName name="P6XT">#REF!</definedName>
    <definedName name="P6XT_6">#REF!</definedName>
    <definedName name="P6YE">#REF!</definedName>
    <definedName name="P6YE_6">#REF!</definedName>
    <definedName name="P6YT">#REF!</definedName>
    <definedName name="P6YT_6">#REF!</definedName>
    <definedName name="P7XE">#REF!</definedName>
    <definedName name="P7XE_6">#REF!</definedName>
    <definedName name="P7YE">#REF!</definedName>
    <definedName name="P7YE_6">#REF!</definedName>
    <definedName name="P7YT">#REF!</definedName>
    <definedName name="P7YT_6">#REF!</definedName>
    <definedName name="PAASC1">#REF!</definedName>
    <definedName name="pablo2">#REF!</definedName>
    <definedName name="pablo3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38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CEROMALLA23150">#REF!</definedName>
    <definedName name="PACEROMALLA23200">#REF!</definedName>
    <definedName name="PACOL1">#REF!</definedName>
    <definedName name="PADO50080G">#REF!</definedName>
    <definedName name="PADO50080R">#REF!</definedName>
    <definedName name="PADO511G">#REF!</definedName>
    <definedName name="PADO511R">#REF!</definedName>
    <definedName name="PADO604G">#REF!</definedName>
    <definedName name="PADO604R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e">#REF!</definedName>
    <definedName name="Pago_directo">#REF!</definedName>
    <definedName name="PALA">#REF!</definedName>
    <definedName name="PALA_10">#REF!</definedName>
    <definedName name="PALA_11">#REF!</definedName>
    <definedName name="PALA_6">#REF!</definedName>
    <definedName name="PALA_7">#REF!</definedName>
    <definedName name="PALA_8">#REF!</definedName>
    <definedName name="PALA_9">#REF!</definedName>
    <definedName name="PALA_950">#REF!</definedName>
    <definedName name="PALA_950_10">#REF!</definedName>
    <definedName name="PALA_950_11">#REF!</definedName>
    <definedName name="PALA_950_6">#REF!</definedName>
    <definedName name="PALA_950_7">#REF!</definedName>
    <definedName name="PALA_950_8">#REF!</definedName>
    <definedName name="PALA_950_9">#REF!</definedName>
    <definedName name="Pala_Tramotina">#REF!</definedName>
    <definedName name="palacuadrada">#REF!</definedName>
    <definedName name="PALM">#REF!</definedName>
    <definedName name="palometagalvdoble112x114">#REF!</definedName>
    <definedName name="palometalavamanos">#REF!</definedName>
    <definedName name="PALPUA14">#REF!</definedName>
    <definedName name="PALPUA16">#REF!</definedName>
    <definedName name="PAMAEXT">#REF!</definedName>
    <definedName name="PAMAINT">#REF!</definedName>
    <definedName name="PAMU1">#REF!</definedName>
    <definedName name="pamufac2">#REF!</definedName>
    <definedName name="PANBN">#REF!</definedName>
    <definedName name="PANBN03">#REF!</definedName>
    <definedName name="PANBN11">#REF!</definedName>
    <definedName name="PANBN17">#REF!</definedName>
    <definedName name="PANEL_DIST_24C">#REF!</definedName>
    <definedName name="PANEL_DIST_24C_10">#REF!</definedName>
    <definedName name="PANEL_DIST_24C_11">#REF!</definedName>
    <definedName name="PANEL_DIST_24C_6">#REF!</definedName>
    <definedName name="PANEL_DIST_24C_7">#REF!</definedName>
    <definedName name="PANEL_DIST_24C_8">#REF!</definedName>
    <definedName name="PANEL_DIST_24C_9">#REF!</definedName>
    <definedName name="PANEL_DIST_32C">#REF!</definedName>
    <definedName name="PANEL_DIST_32C_10">#REF!</definedName>
    <definedName name="PANEL_DIST_32C_11">#REF!</definedName>
    <definedName name="PANEL_DIST_32C_6">#REF!</definedName>
    <definedName name="PANEL_DIST_32C_7">#REF!</definedName>
    <definedName name="PANEL_DIST_32C_8">#REF!</definedName>
    <definedName name="PANEL_DIST_32C_9">#REF!</definedName>
    <definedName name="PANEL_DIST_4a8C">#REF!</definedName>
    <definedName name="PANEL_DIST_4a8C_10">#REF!</definedName>
    <definedName name="PANEL_DIST_4a8C_11">#REF!</definedName>
    <definedName name="PANEL_DIST_4a8C_6">#REF!</definedName>
    <definedName name="PANEL_DIST_4a8C_7">#REF!</definedName>
    <definedName name="PANEL_DIST_4a8C_8">#REF!</definedName>
    <definedName name="PANEL_DIST_4a8C_9">#REF!</definedName>
    <definedName name="Panel_Plastbau">#REF!</definedName>
    <definedName name="Panel12_24">#REF!</definedName>
    <definedName name="PANEL12CIR">#REF!</definedName>
    <definedName name="panel12circuitos">#REF!</definedName>
    <definedName name="PANEL12ESPACIOS">#REF!</definedName>
    <definedName name="PANEL16CIR">#REF!</definedName>
    <definedName name="panel16circuitos">#REF!</definedName>
    <definedName name="PANEL16ESPACIOS">#REF!</definedName>
    <definedName name="Panel2_4">#REF!</definedName>
    <definedName name="Panel20_30">#REF!</definedName>
    <definedName name="PANEL24CIR">#REF!</definedName>
    <definedName name="panel24circuitos">#REF!</definedName>
    <definedName name="PANEL24ESPACIOS">#REF!</definedName>
    <definedName name="PANEL2CIR">#REF!</definedName>
    <definedName name="panel2circuitos">#REF!</definedName>
    <definedName name="PANEL2ESPACIOS">#REF!</definedName>
    <definedName name="PANEL30ESPACIOS">#REF!</definedName>
    <definedName name="Panel4_8circ">#REF!</definedName>
    <definedName name="PANEL4CIR">#REF!</definedName>
    <definedName name="panel4circuitos">#REF!</definedName>
    <definedName name="PANEL4ESPACIOS">#REF!</definedName>
    <definedName name="PANEL612CONTRA">#REF!</definedName>
    <definedName name="PANEL6CIR">#REF!</definedName>
    <definedName name="panel6circuitos">#REF!</definedName>
    <definedName name="PANEL6ESPACIOS">#REF!</definedName>
    <definedName name="Panel8_16">#REF!</definedName>
    <definedName name="PANEL8CIR">#REF!</definedName>
    <definedName name="panel8circuitos">#REF!</definedName>
    <definedName name="PANEL8ESPACIOS">#REF!</definedName>
    <definedName name="PanelDist_6a12_Circ_125a">#REF!</definedName>
    <definedName name="PanelDist_6a12_Circ_125a_10">#REF!</definedName>
    <definedName name="PanelDist_6a12_Circ_125a_11">#REF!</definedName>
    <definedName name="PanelDist_6a12_Circ_125a_6">#REF!</definedName>
    <definedName name="PanelDist_6a12_Circ_125a_7">#REF!</definedName>
    <definedName name="PanelDist_6a12_Circ_125a_8">#REF!</definedName>
    <definedName name="PanelDist_6a12_Circ_125a_9">#REF!</definedName>
    <definedName name="paneldist16circuito">#REF!</definedName>
    <definedName name="paneldist24circuito">#REF!</definedName>
    <definedName name="paneldist4circuito">#REF!</definedName>
    <definedName name="panelled">#REF!</definedName>
    <definedName name="Panete.Coloreado">#REF!</definedName>
    <definedName name="Panete.Marmolina">#REF!</definedName>
    <definedName name="Panete.Pared.Ext.Villas">#REF!</definedName>
    <definedName name="panete.Pared.Int.para.estucar">#REF!</definedName>
    <definedName name="Panete.Pared.Int.Villas">#REF!</definedName>
    <definedName name="Panete.patinillo">#REF!</definedName>
    <definedName name="Panete.rugoso">#REF!</definedName>
    <definedName name="panete.techo.horizontal">#REF!</definedName>
    <definedName name="Panete.techo.Inclinado">#REF!</definedName>
    <definedName name="PANETES_AN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Ñ">#REF!</definedName>
    <definedName name="PAÑ_INT">#REF!</definedName>
    <definedName name="pañcol">#N/A</definedName>
    <definedName name="pañe">#REF!</definedName>
    <definedName name="pañet">#REF!</definedName>
    <definedName name="pañete.col.ml">#REF!</definedName>
    <definedName name="Pañete.Exterior.Antillano">#REF!</definedName>
    <definedName name="Pañete.Int.1erN">#REF!</definedName>
    <definedName name="Pañete.int.2doN">#REF!</definedName>
    <definedName name="Pañete.int.3erN">#REF!</definedName>
    <definedName name="Pañete.int.4toN">#REF!</definedName>
    <definedName name="Pañete.Interior.Antillano">#REF!</definedName>
    <definedName name="Pañete.Paredes">#REF!</definedName>
    <definedName name="Pañete.Techo.1erN">#REF!</definedName>
    <definedName name="Pañete.Techo.2doN">#REF!</definedName>
    <definedName name="Pañete.Techo.3erN">#REF!</definedName>
    <definedName name="Pañete.Techo.4toN">#REF!</definedName>
    <definedName name="Pañete.Techo.Horiz.Mezcla.Antillana">#REF!</definedName>
    <definedName name="Pañete.Techo.Horizontal">#REF!</definedName>
    <definedName name="PAÑETE_PARED">#REF!</definedName>
    <definedName name="pañetecho4">#REF!</definedName>
    <definedName name="PAÑETECOL">#REF!</definedName>
    <definedName name="Pañeteext">#REF!</definedName>
    <definedName name="PAÑETEEXTERIOR">#REF!</definedName>
    <definedName name="pañeteexterior2">#REF!</definedName>
    <definedName name="pañeteexterior3">#REF!</definedName>
    <definedName name="pañeteexterior4">#REF!</definedName>
    <definedName name="pañetei4">#REF!</definedName>
    <definedName name="Pañeteint">#REF!</definedName>
    <definedName name="PAÑETEINTERIOR">#REF!</definedName>
    <definedName name="pañeteinterior2">#REF!</definedName>
    <definedName name="pañeteinterior3">#REF!</definedName>
    <definedName name="pañeteinterior4">#REF!</definedName>
    <definedName name="pañetep">#N/A</definedName>
    <definedName name="PAÑETEPULIDO">#REF!</definedName>
    <definedName name="PAÑETERASGADO">#REF!</definedName>
    <definedName name="PAÑETERUSTICO">#REF!</definedName>
    <definedName name="PAÑETETECHO">#REF!</definedName>
    <definedName name="pañetetecho2">#REF!</definedName>
    <definedName name="pañetetecho3">#REF!</definedName>
    <definedName name="pañett">#REF!</definedName>
    <definedName name="pañext">#N/A</definedName>
    <definedName name="pañint">#N/A</definedName>
    <definedName name="pañt">#REF!</definedName>
    <definedName name="pañtechyv">#N/A</definedName>
    <definedName name="papeles">#REF!</definedName>
    <definedName name="papu2">#REF!</definedName>
    <definedName name="papuer2">#REF!</definedName>
    <definedName name="PARAGOMASCONTRA">#REF!</definedName>
    <definedName name="PARARRAYOS_9KV">#REF!</definedName>
    <definedName name="PARARRAYOS_9KV_10">#REF!</definedName>
    <definedName name="PARARRAYOS_9KV_11">#REF!</definedName>
    <definedName name="PARARRAYOS_9KV_6">#REF!</definedName>
    <definedName name="PARARRAYOS_9KV_7">#REF!</definedName>
    <definedName name="PARARRAYOS_9KV_8">#REF!</definedName>
    <definedName name="PARARRAYOS_9KV_9">#REF!</definedName>
    <definedName name="parcial___0">"HOJA1"</definedName>
    <definedName name="parcial___10">"HOJA1"</definedName>
    <definedName name="parcial___11">"HOJA1"</definedName>
    <definedName name="parcial___12">"HOJA1"</definedName>
    <definedName name="parcial___13">"HOJA1"</definedName>
    <definedName name="parcial___14">"HOJA1"</definedName>
    <definedName name="parcial___15">"HOJA1"</definedName>
    <definedName name="parcial___16">"HOJA1"</definedName>
    <definedName name="parcial___17">"HOJA1"</definedName>
    <definedName name="parcial___18">"HOJA1"</definedName>
    <definedName name="parcial___2">"HOJA1"</definedName>
    <definedName name="parcial___21">"HOJA1"</definedName>
    <definedName name="parcial___3">"HOJA1"</definedName>
    <definedName name="parcial___4">"HOJA1"</definedName>
    <definedName name="parcial___6">"HOJA1"</definedName>
    <definedName name="parcial___7">"HOJA1"</definedName>
    <definedName name="parcial___8">"HOJA1"</definedName>
    <definedName name="parcial___9">"HOJA1"</definedName>
    <definedName name="parillapisopvcroscada2">#REF!</definedName>
    <definedName name="paroi" hidden="1">#REF!</definedName>
    <definedName name="Parque.Infantil">#REF!</definedName>
    <definedName name="PARQUEO">#REF!</definedName>
    <definedName name="PArrastre2">#REF!</definedName>
    <definedName name="Parrastre3">#REF!</definedName>
    <definedName name="PArrastre4">#REF!</definedName>
    <definedName name="Parrilla4">#REF!</definedName>
    <definedName name="parrillapisoalum412">#REF!</definedName>
    <definedName name="parte.electrica">#REF!</definedName>
    <definedName name="PARTIDA">#REF!</definedName>
    <definedName name="PARTIDANUEVA">#REF!</definedName>
    <definedName name="partidaPresupuesto">#REF!</definedName>
    <definedName name="Partidas">#REF!</definedName>
    <definedName name="partinuevas">#REF!</definedName>
    <definedName name="pasadoresAH15puntales">#REF!</definedName>
    <definedName name="PASAJES">#REF!</definedName>
    <definedName name="PASBLAMACANOR14X40X6">#REF!</definedName>
    <definedName name="PASC8">#REF!</definedName>
    <definedName name="pave2">#REF!</definedName>
    <definedName name="pavent2">#REF!</definedName>
    <definedName name="Pay_Date">#REF!</definedName>
    <definedName name="Pay_Num">#REF!</definedName>
    <definedName name="paya">#REF!</definedName>
    <definedName name="Payment_Date" localSheetId="0">DATE(YEAR([0]!Loan_Start),MONTH([0]!Loan_Start)+Payment_Number,DAY([0]!Loan_Start))</definedName>
    <definedName name="Payment_Date">DATE(YEAR(Loan_Start),MONTH(Loan_Start)+Payment_Number,DAY(Loan_Start))</definedName>
    <definedName name="Payment_Needed">"Pago necesario"</definedName>
    <definedName name="PBajante2">#REF!</definedName>
    <definedName name="PBajante4">#REF!</definedName>
    <definedName name="PBajante6">#REF!</definedName>
    <definedName name="pbalaustre1">#REF!</definedName>
    <definedName name="pbalaustre2">#REF!</definedName>
    <definedName name="pbalaustre3">#REF!</definedName>
    <definedName name="pbalaustre4">#REF!</definedName>
    <definedName name="pbanerahblanca">#REF!</definedName>
    <definedName name="pbanerahcolor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ñeraLiv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INTEL8X8X8">#REF!</definedName>
    <definedName name="PBLOCALPER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6DEC">#REF!</definedName>
    <definedName name="PBLOCK6TEX">#REF!</definedName>
    <definedName name="PBLOCK8">#REF!</definedName>
    <definedName name="PBLOCK8BARRO">#REF!</definedName>
    <definedName name="PBLOCK8DEC">#REF!</definedName>
    <definedName name="PBLOCK8TEX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RPAVGPVT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l1">#REF!</definedName>
    <definedName name="PCol112">#REF!</definedName>
    <definedName name="PCol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#REF!</definedName>
    <definedName name="PdeAgua">#REF!</definedName>
    <definedName name="PDesague2">#REF!</definedName>
    <definedName name="PDesague4">#REF!</definedName>
    <definedName name="PDesagueAp2">#REF!</definedName>
    <definedName name="PDesagueAp4">#REF!</definedName>
    <definedName name="PDesaguePluvial6">#REF!</definedName>
    <definedName name="pdiesel">#REF!</definedName>
    <definedName name="PDUCHA">#REF!</definedName>
    <definedName name="PE">#REF!</definedName>
    <definedName name="Pedestal.H.V.">#REF!</definedName>
    <definedName name="PEDRAPLEN">#REF!</definedName>
    <definedName name="PEDRO" hidden="1">#REF!</definedName>
    <definedName name="pegaceramica">#REF!</definedName>
    <definedName name="PEGAR">#REF!</definedName>
    <definedName name="pegarlo">#REF!</definedName>
    <definedName name="PEON">#REF!</definedName>
    <definedName name="Peón">#REF!</definedName>
    <definedName name="Peon.dia">#REF!</definedName>
    <definedName name="Peon_1">#REF!</definedName>
    <definedName name="Peon_1_10">#REF!</definedName>
    <definedName name="Peon_1_11">#REF!</definedName>
    <definedName name="Peon_1_5">#REF!</definedName>
    <definedName name="Peon_1_6">#REF!</definedName>
    <definedName name="Peon_1_7">#REF!</definedName>
    <definedName name="Peon_1_8">#REF!</definedName>
    <definedName name="Peon_1_9">#REF!</definedName>
    <definedName name="Peon_6">#REF!</definedName>
    <definedName name="Peon_Colchas">#REF!</definedName>
    <definedName name="PEON1">#REF!</definedName>
    <definedName name="PEONCARP">#REF!</definedName>
    <definedName name="PEONCARP_6">#REF!</definedName>
    <definedName name="PEONCARP_8">#REF!</definedName>
    <definedName name="Peones">#REF!</definedName>
    <definedName name="Peones_2">#N/A</definedName>
    <definedName name="Peones_3">#N/A</definedName>
    <definedName name="pEOS" hidden="1">#REF!</definedName>
    <definedName name="PERFIL_CUADRADO_34">#REF!</definedName>
    <definedName name="PERFIL4X4">#REF!</definedName>
    <definedName name="Perforaciones12">#REF!</definedName>
    <definedName name="Pergolado.9pies">#REF!</definedName>
    <definedName name="pergolado.area.piscina">#REF!</definedName>
    <definedName name="Pergolado.Madera">#REF!</definedName>
    <definedName name="PERI">#REF!</definedName>
    <definedName name="periche">#REF!</definedName>
    <definedName name="Periodo1">#REF!</definedName>
    <definedName name="Periodo10">#REF!</definedName>
    <definedName name="Periodo2">#REF!</definedName>
    <definedName name="Periodo3">#REF!</definedName>
    <definedName name="Periodo4">#REF!</definedName>
    <definedName name="Periodo5">#REF!</definedName>
    <definedName name="Periodo6">#REF!</definedName>
    <definedName name="Periodo7">#REF!</definedName>
    <definedName name="Periodo8">#REF!</definedName>
    <definedName name="Periodo9">#REF!</definedName>
    <definedName name="Pernos">#REF!</definedName>
    <definedName name="Pernos_2">"$#REF!.$B$68"</definedName>
    <definedName name="Pernos_3">"$#REF!.$B$68"</definedName>
    <definedName name="Pernos_6">#REF!</definedName>
    <definedName name="Pernos_8">#REF!</definedName>
    <definedName name="pero" localSheetId="0" hidden="1">#REF!</definedName>
    <definedName name="pero" hidden="1">#REF!</definedName>
    <definedName name="perot" localSheetId="0" hidden="1">#REF!</definedName>
    <definedName name="perot" hidden="1">#REF!</definedName>
    <definedName name="pescalera1">#REF!</definedName>
    <definedName name="pescalera2">#REF!</definedName>
    <definedName name="pescalera3">#REF!</definedName>
    <definedName name="PESCOBAPLASTICA">#REF!</definedName>
    <definedName name="peseuro">#REF!</definedName>
    <definedName name="PESO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ECHA">#REF!</definedName>
    <definedName name="pfraguache2">#REF!</definedName>
    <definedName name="pfraguache3">#REF!</definedName>
    <definedName name="pfraguache4">#REF!</definedName>
    <definedName name="PFREGADERO1">#REF!</definedName>
    <definedName name="PFREGADERO2">#REF!</definedName>
    <definedName name="Pfregadero2inox">#REF!</definedName>
    <definedName name="pfregaderodoble">#REF!</definedName>
    <definedName name="PGLOBO6">#REF!</definedName>
    <definedName name="PGRAMAR3030">#REF!</definedName>
    <definedName name="PGRAMAR4040">#REF!</definedName>
    <definedName name="PGRANITO30BCO">#REF!</definedName>
    <definedName name="PGRANITO30GRIS">#REF!</definedName>
    <definedName name="PGRANITO40BCO">#REF!</definedName>
    <definedName name="PGRANITO40GRIS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GRAMAR">#REF!</definedName>
    <definedName name="PHCHMARAGLPR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BCA">#REF!</definedName>
    <definedName name="PIACRINT">#REF!</definedName>
    <definedName name="PIASC1">#REF!</definedName>
    <definedName name="piblo3">#REF!</definedName>
    <definedName name="PICER">#REF!</definedName>
    <definedName name="PICER33X33">#REF!</definedName>
    <definedName name="PICO">#REF!</definedName>
    <definedName name="PICO_10">#REF!</definedName>
    <definedName name="PICO_11">#REF!</definedName>
    <definedName name="PICO_6">#REF!</definedName>
    <definedName name="PICO_7">#REF!</definedName>
    <definedName name="PICO_8">#REF!</definedName>
    <definedName name="PICO_9">#REF!</definedName>
    <definedName name="pie">#REF!</definedName>
    <definedName name="PIECON">#REF!</definedName>
    <definedName name="PIEDRA">#REF!</definedName>
    <definedName name="PIEDRA_10">#REF!</definedName>
    <definedName name="PIEDRA_11">#REF!</definedName>
    <definedName name="PIEDRA_6">#REF!</definedName>
    <definedName name="PIEDRA_7">#REF!</definedName>
    <definedName name="PIEDRA_8">#REF!</definedName>
    <definedName name="PIEDRA_9">#REF!</definedName>
    <definedName name="Piedra_de_Río">#REF!</definedName>
    <definedName name="PIEDRA_GAVIONE_M3">#REF!</definedName>
    <definedName name="PIEDRA_GAVIONES">#REF!</definedName>
    <definedName name="PIEDRA_GAVIONES_10">#REF!</definedName>
    <definedName name="PIEDRA_GAVIONES_11">#REF!</definedName>
    <definedName name="PIEDRA_GAVIONES_6">#REF!</definedName>
    <definedName name="PIEDRA_GAVIONES_7">#REF!</definedName>
    <definedName name="PIEDRA_GAVIONES_8">#REF!</definedName>
    <definedName name="PIEDRA_GAVIONES_9">#REF!</definedName>
    <definedName name="Piedra_para_Encache">#REF!</definedName>
    <definedName name="Piedraparedes">#REF!</definedName>
    <definedName name="PIEDRAS">#REF!</definedName>
    <definedName name="piem">#REF!</definedName>
    <definedName name="piext1">#REF!</definedName>
    <definedName name="piext2">#REF!</definedName>
    <definedName name="pilote">#REF!</definedName>
    <definedName name="pilotes">#REF!</definedName>
    <definedName name="PImperm">#REF!</definedName>
    <definedName name="pimufac2">#REF!</definedName>
    <definedName name="PIN_ACR_INT">#REF!</definedName>
    <definedName name="pinacrext2">#REF!</definedName>
    <definedName name="pinblo2">#REF!</definedName>
    <definedName name="PINCOL1">#REF!</definedName>
    <definedName name="PINMU1">#REF!</definedName>
    <definedName name="PINO">#REF!</definedName>
    <definedName name="Pino.Americano">#REF!</definedName>
    <definedName name="pino.tratado">#REF!</definedName>
    <definedName name="Pino_americano_1_x4_x12__hasta_1_x10_x12__bruto__10_pt">#REF!</definedName>
    <definedName name="Pino_Bruto_Americano">#REF!</definedName>
    <definedName name="PINO1x10BRUTO">#REF!</definedName>
    <definedName name="PINO1x12BRUTO">#REF!</definedName>
    <definedName name="PINO1X12BRUTOTRAT">#REF!</definedName>
    <definedName name="PINO1X4X12">#REF!</definedName>
    <definedName name="PINO1x4x12BR">#REF!</definedName>
    <definedName name="PINO1X4X12TRAT">#REF!</definedName>
    <definedName name="PINO2X12BRUTO">#REF!</definedName>
    <definedName name="PINO4X4BRUTO">#REF!</definedName>
    <definedName name="pinoamaricanobrutop2">#REF!</definedName>
    <definedName name="PINOAME">#REF!</definedName>
    <definedName name="pinobruto">#REF!</definedName>
    <definedName name="PINOBRUTO1x4x10">#REF!</definedName>
    <definedName name="PINOBRUTO4x4x12">#REF!</definedName>
    <definedName name="PINOBRUTOTRAT">#REF!</definedName>
    <definedName name="PINOBRUTOTRAT1x2x12">#REF!</definedName>
    <definedName name="PINOBRUTOTRAT1x4x10">#REF!</definedName>
    <definedName name="PINOBRUTOTRAT2x4x12">#REF!</definedName>
    <definedName name="PINOBRUTOTRAT4x4x12">#REF!</definedName>
    <definedName name="PInodoro">#REF!</definedName>
    <definedName name="pinodoroalargadocolor">#REF!</definedName>
    <definedName name="PINODOROBCOALA">#REF!</definedName>
    <definedName name="PINODOROBCOCORR">#REF!</definedName>
    <definedName name="PINODOROBCOST">#REF!</definedName>
    <definedName name="pinodoroblancoservicio">#REF!</definedName>
    <definedName name="PINODOROCOLALA">#REF!</definedName>
    <definedName name="PINODOROFLUX">#REF!</definedName>
    <definedName name="Pinotrat">#REF!</definedName>
    <definedName name="Pinotrat2">#REF!</definedName>
    <definedName name="pint">#REF!</definedName>
    <definedName name="pinta">#REF!</definedName>
    <definedName name="PINTACRIEXT">#REF!</definedName>
    <definedName name="PINTACRIEXTAND">#REF!</definedName>
    <definedName name="PINTACRIINT">#REF!</definedName>
    <definedName name="pintam">#REF!</definedName>
    <definedName name="pinte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h">#REF!</definedName>
    <definedName name="PINTLACA">#REF!</definedName>
    <definedName name="PINTMAN">#REF!</definedName>
    <definedName name="PINTMANAND">#REF!</definedName>
    <definedName name="pints">#REF!</definedName>
    <definedName name="PINTSATIN">#REF!</definedName>
    <definedName name="PINTU1">#REF!</definedName>
    <definedName name="Pintura">#REF!</definedName>
    <definedName name="Pintura.Aceite">#REF!</definedName>
    <definedName name="Pintura.aceite.pared">#REF!</definedName>
    <definedName name="Pintura.Acrilica.Bca.MA">#REF!</definedName>
    <definedName name="Pintura.Acrilica.Ma">#REF!</definedName>
    <definedName name="Pintura.Acrilica.preparada.MA">#REF!</definedName>
    <definedName name="Pintura.Eco.Pupolar">#REF!</definedName>
    <definedName name="Pintura.Epóxica">#REF!</definedName>
    <definedName name="Pintura.epoxica.piscina">#REF!</definedName>
    <definedName name="Pintura.Epoxica.Popular.MA">#REF!</definedName>
    <definedName name="pintura.man.puertas">#REF!</definedName>
    <definedName name="pintura.mant.puertas">#REF!</definedName>
    <definedName name="Pintura.Pared.Exteriores">#REF!</definedName>
    <definedName name="Pintura.pared.Interior">#REF!</definedName>
    <definedName name="pintura.sobre.clavot">#REF!</definedName>
    <definedName name="Pintura.techo">#REF!</definedName>
    <definedName name="PINTURA_ACR_COLOR_PREPARADO">#REF!</definedName>
    <definedName name="PINTURA_ACR_COLOR_PREPARADO_10">#REF!</definedName>
    <definedName name="PINTURA_ACR_COLOR_PREPARADO_11">#REF!</definedName>
    <definedName name="PINTURA_ACR_COLOR_PREPARADO_6">#REF!</definedName>
    <definedName name="PINTURA_ACR_COLOR_PREPARADO_7">#REF!</definedName>
    <definedName name="PINTURA_ACR_COLOR_PREPARADO_8">#REF!</definedName>
    <definedName name="PINTURA_ACR_COLOR_PREPARADO_9">#REF!</definedName>
    <definedName name="PINTURA_ACR_EXT">#REF!</definedName>
    <definedName name="PINTURA_ACR_EXT_10">#REF!</definedName>
    <definedName name="PINTURA_ACR_EXT_11">#REF!</definedName>
    <definedName name="PINTURA_ACR_EXT_6">#REF!</definedName>
    <definedName name="PINTURA_ACR_EXT_7">#REF!</definedName>
    <definedName name="PINTURA_ACR_EXT_8">#REF!</definedName>
    <definedName name="PINTURA_ACR_EXT_9">#REF!</definedName>
    <definedName name="PINTURA_ACR_INT">#REF!</definedName>
    <definedName name="PINTURA_ACR_INT_10">#REF!</definedName>
    <definedName name="PINTURA_ACR_INT_11">#REF!</definedName>
    <definedName name="PINTURA_ACR_INT_6">#REF!</definedName>
    <definedName name="PINTURA_ACR_INT_7">#REF!</definedName>
    <definedName name="PINTURA_ACR_INT_8">#REF!</definedName>
    <definedName name="PINTURA_ACR_INT_9">#REF!</definedName>
    <definedName name="PINTURA_ACRILICA_NOPAÑETE">#REF!</definedName>
    <definedName name="PINTURA_BASE">#REF!</definedName>
    <definedName name="PINTURA_BASE_10">#REF!</definedName>
    <definedName name="PINTURA_BASE_11">#REF!</definedName>
    <definedName name="PINTURA_BASE_6">#REF!</definedName>
    <definedName name="PINTURA_BASE_7">#REF!</definedName>
    <definedName name="PINTURA_BASE_8">#REF!</definedName>
    <definedName name="PINTURA_BASE_9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MANTENIMIENTO_10">#REF!</definedName>
    <definedName name="PINTURA_MANTENIMIENTO_11">#REF!</definedName>
    <definedName name="PINTURA_MANTENIMIENTO_6">#REF!</definedName>
    <definedName name="PINTURA_MANTENIMIENTO_7">#REF!</definedName>
    <definedName name="PINTURA_MANTENIMIENTO_8">#REF!</definedName>
    <definedName name="PINTURA_MANTENIMIENTO_9">#REF!</definedName>
    <definedName name="PINTURA_OXIDO_ROJO">#REF!</definedName>
    <definedName name="PINTURA_OXIDO_ROJO_10">#REF!</definedName>
    <definedName name="PINTURA_OXIDO_ROJO_11">#REF!</definedName>
    <definedName name="PINTURA_OXIDO_ROJO_6">#REF!</definedName>
    <definedName name="PINTURA_OXIDO_ROJO_7">#REF!</definedName>
    <definedName name="PINTURA_OXIDO_ROJO_8">#REF!</definedName>
    <definedName name="PINTURA_OXIDO_ROJO_9">#REF!</definedName>
    <definedName name="pinturaacriliagls">#REF!</definedName>
    <definedName name="PINTURAACRILICA">#REF!</definedName>
    <definedName name="PINTURAACRILICAAND">#REF!</definedName>
    <definedName name="pinturaaluminiomallaciclonica">#REF!</definedName>
    <definedName name="pinturaantihongo">#REF!</definedName>
    <definedName name="pinturaantioxidante">#REF!</definedName>
    <definedName name="PINTURAECONOTE">#REF!</definedName>
    <definedName name="PINTURALACA">#REF!</definedName>
    <definedName name="PINTURAMANT">#REF!</definedName>
    <definedName name="PINTURAMANTAND">#REF!</definedName>
    <definedName name="PINTURAS">#REF!</definedName>
    <definedName name="PINTURASEMIG">#REF!</definedName>
    <definedName name="PINTURASEMIGAND">#REF!</definedName>
    <definedName name="PINTURASEMIGLOSS">#REF!</definedName>
    <definedName name="pinturasemiglossgl">#REF!</definedName>
    <definedName name="Pinturat">#REF!</definedName>
    <definedName name="PINTURATRAFICO">#REF!</definedName>
    <definedName name="PIPORC30X30">#REF!</definedName>
    <definedName name="pipu2">#REF!</definedName>
    <definedName name="pipu3">#REF!</definedName>
    <definedName name="pipu3y">#REF!</definedName>
    <definedName name="pipue2">#REF!</definedName>
    <definedName name="Piscina">#REF!</definedName>
    <definedName name="Piscina.Crhist">#REF!</definedName>
    <definedName name="Piscina.Losa.Fondo">#REF!</definedName>
    <definedName name="Piscina.Muro">#REF!</definedName>
    <definedName name="PiscinaKurt">#REF!</definedName>
    <definedName name="Pisntura.Piscina">#REF!</definedName>
    <definedName name="Piso.Baldosin30x60">#REF!</definedName>
    <definedName name="Piso.Ceram">#REF!</definedName>
    <definedName name="Piso.Ceram.Blanca.20x20">#REF!</definedName>
    <definedName name="Piso.Ceram.Boston">#REF!</definedName>
    <definedName name="Piso.Ceram.Etrusco.30x30">#REF!</definedName>
    <definedName name="Piso.Ceram.Gres.Piso.Mezc.Antillana">#REF!</definedName>
    <definedName name="Piso.Ceram.Imperial.Gris">#REF!</definedName>
    <definedName name="Piso.Ceram.Ines.Gris">#REF!</definedName>
    <definedName name="Piso.Ceram.Nevada.33x33">#REF!</definedName>
    <definedName name="Piso.Ceram.Serv.">#REF!</definedName>
    <definedName name="Piso.Ceram.Ultra.Bco.">#REF!</definedName>
    <definedName name="Piso.Cerámica">#REF!</definedName>
    <definedName name="Piso.Ceramica.A">#REF!</definedName>
    <definedName name="piso.ceramica.antideslizante">#REF!</definedName>
    <definedName name="Piso.Ceramica.B">#REF!</definedName>
    <definedName name="Piso.Ceramica.C">#REF!</definedName>
    <definedName name="Piso.Cerámica.Importada">#REF!</definedName>
    <definedName name="Piso.Cerámica.Mezc.Antillana">#REF!</definedName>
    <definedName name="piso.de.marmol">#REF!</definedName>
    <definedName name="Piso.Granimarmol">#REF!</definedName>
    <definedName name="Piso.Granito.Blanco">#REF!</definedName>
    <definedName name="piso.granito.ext.crema">#REF!</definedName>
    <definedName name="piso.granito.ext.rosado">#REF!</definedName>
    <definedName name="piso.granito.ext.rozado">#REF!</definedName>
    <definedName name="Piso.granito.fondo.blanco">#REF!</definedName>
    <definedName name="Piso.granito.fondo.gris">#REF!</definedName>
    <definedName name="piso.granito.p.exterior.rojo">#REF!</definedName>
    <definedName name="piso.granito.p.exterior.rosado">#REF!</definedName>
    <definedName name="Piso.Horm.10cm.Sin.Malla">#REF!</definedName>
    <definedName name="Piso.Horm.Estampado">#REF!</definedName>
    <definedName name="Piso.loseta.cemento.25x25">#REF!</definedName>
    <definedName name="Piso.Madera.Teka">#REF!</definedName>
    <definedName name="Piso.marmol.A.20x40">#REF!</definedName>
    <definedName name="Piso.marmol.A.40x40">#REF!</definedName>
    <definedName name="Piso.Marmol.B.40x40">#REF!</definedName>
    <definedName name="piso.marmol.crema">#REF!</definedName>
    <definedName name="Piso.Mármol.crema">#REF!</definedName>
    <definedName name="Piso.marmol.Tipo.B">#REF!</definedName>
    <definedName name="piso.mosaico.25x25">#REF!</definedName>
    <definedName name="piso.porcelanato.40x40">#REF!</definedName>
    <definedName name="Piso.Quary.Tile">#REF!</definedName>
    <definedName name="Piso.Vibrazo.Blanco30x30">#REF!</definedName>
    <definedName name="piso_asept">#REF!</definedName>
    <definedName name="PISO_GRANITO_FONDO_BCO">#REF!</definedName>
    <definedName name="PISO01">#REF!</definedName>
    <definedName name="PISO09">#REF!</definedName>
    <definedName name="PISOADO50080G">#REF!</definedName>
    <definedName name="PISOADO50080R">#REF!</definedName>
    <definedName name="PISOADO511G">#REF!</definedName>
    <definedName name="PISOADO511R">#REF!</definedName>
    <definedName name="PISOADO604G">#REF!</definedName>
    <definedName name="PISOADO604R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asept">#REF!</definedName>
    <definedName name="PISOCERAMICA">#REF!</definedName>
    <definedName name="pisofr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nitoblanco30x30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aico">#REF!</definedName>
    <definedName name="PISOMOSROJ2525">#REF!</definedName>
    <definedName name="PISOPORCELANATO">#REF!</definedName>
    <definedName name="PISOPUL10">#REF!</definedName>
    <definedName name="PISOS">#REF!</definedName>
    <definedName name="PISOS_AN">#REF!</definedName>
    <definedName name="pisos1">#REF!</definedName>
    <definedName name="pisos2">#REF!</definedName>
    <definedName name="pisos3">#REF!</definedName>
    <definedName name="pisos4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ive2">#REF!</definedName>
    <definedName name="pive3">#REF!</definedName>
    <definedName name="pive3y">#REF!</definedName>
    <definedName name="piven2">#REF!</definedName>
    <definedName name="Pizarra">#REF!</definedName>
    <definedName name="PL">#REF!</definedName>
    <definedName name="Placas2">#REF!</definedName>
    <definedName name="placol1">#REF!</definedName>
    <definedName name="PLADRILLO2X2X8">#REF!</definedName>
    <definedName name="PLADRILLO2X4X8">#REF!</definedName>
    <definedName name="plafon">#REF!</definedName>
    <definedName name="plafon.pvc.hache">#REF!</definedName>
    <definedName name="plafon.pvc.varece">#REF!</definedName>
    <definedName name="plafond.antihumeda">#REF!</definedName>
    <definedName name="Plafond.PVC">#REF!</definedName>
    <definedName name="plafond.sheetrock">#REF!</definedName>
    <definedName name="plafondasept">#REF!</definedName>
    <definedName name="PLAJ4040GRI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chaplywood">#REF!</definedName>
    <definedName name="Planchuela126">#REF!</definedName>
    <definedName name="Planchuela128">#REF!</definedName>
    <definedName name="planta.electrica500w">#REF!</definedName>
    <definedName name="Planta.Tratamiento">#REF!</definedName>
    <definedName name="PLANTA_ELECTRICA">#REF!</definedName>
    <definedName name="PLANTA_ELECTRICA_10">#REF!</definedName>
    <definedName name="PLANTA_ELECTRICA_11">#REF!</definedName>
    <definedName name="PLANTA_ELECTRICA_6">#REF!</definedName>
    <definedName name="PLANTA_ELECTRICA_7">#REF!</definedName>
    <definedName name="PLANTA_ELECTRICA_8">#REF!</definedName>
    <definedName name="PLANTA_ELECTRICA_9">#REF!</definedName>
    <definedName name="Planta_Eléctrica_para_tesado">#REF!</definedName>
    <definedName name="Planta_Eléctrica_para_tesado_2">#N/A</definedName>
    <definedName name="Planta_Eléctrica_para_tesado_3">#N/A</definedName>
    <definedName name="PLANTASELECT">#REF!</definedName>
    <definedName name="PLANTILLA">#REF!</definedName>
    <definedName name="PLASFONES">#REF!</definedName>
    <definedName name="PLASTICO">#REF!</definedName>
    <definedName name="PLAT">#REF!</definedName>
    <definedName name="PLATEA">#REF!</definedName>
    <definedName name="Platea.Fundación.Villa">#REF!</definedName>
    <definedName name="platea.piscina">#REF!</definedName>
    <definedName name="Plato.Acrilico">#REF!</definedName>
    <definedName name="PLavadero">#REF!</definedName>
    <definedName name="PLAVADERO1">#REF!</definedName>
    <definedName name="PLAVADERO2">#REF!</definedName>
    <definedName name="PLavamanos">#REF!</definedName>
    <definedName name="plavamanosblancoservicio">#REF!</definedName>
    <definedName name="PLavamanosEmpotrar">#REF!</definedName>
    <definedName name="plavamanosovaladocolor">#REF!</definedName>
    <definedName name="PLavamanospatas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AYELPINAR">#REF!</definedName>
    <definedName name="PLIGADORA2">#REF!</definedName>
    <definedName name="PLIGADORA2_6">#REF!</definedName>
    <definedName name="PLLAVECHORRO12">#REF!</definedName>
    <definedName name="PLLAVECHORRO34">#REF!</definedName>
    <definedName name="PLlaveEmpotrada">#REF!</definedName>
    <definedName name="PLLAVEPASOBOLA1">#REF!</definedName>
    <definedName name="PLLAVEPASOBOLA112">#REF!</definedName>
    <definedName name="PLLAVEPASOBOLA12">#REF!</definedName>
    <definedName name="PLLAVEPASOBOLA2">#REF!</definedName>
    <definedName name="PLLAVEPASOBOLA212">#REF!</definedName>
    <definedName name="PLLAVEPASOBOLA3">#REF!</definedName>
    <definedName name="PLLAVEPASOBOLA34">#REF!</definedName>
    <definedName name="plmadera1x4">#REF!</definedName>
    <definedName name="plmadera2x4">#REF!</definedName>
    <definedName name="plmadera4x4">#REF!</definedName>
    <definedName name="Plom">#REF!</definedName>
    <definedName name="PLOMERIA.GENERAL">#REF!</definedName>
    <definedName name="PLOMERO">#REF!</definedName>
    <definedName name="PLOMERO_6">#REF!</definedName>
    <definedName name="PLOMERO_8">#REF!</definedName>
    <definedName name="PLOMERO_SOLDADOR">#REF!</definedName>
    <definedName name="PLOMERO_SOLDADOR_10">#REF!</definedName>
    <definedName name="PLOMERO_SOLDADOR_11">#REF!</definedName>
    <definedName name="PLOMERO_SOLDADOR_6">#REF!</definedName>
    <definedName name="PLOMERO_SOLDADOR_7">#REF!</definedName>
    <definedName name="PLOMERO_SOLDADOR_8">#REF!</definedName>
    <definedName name="PLOMERO_SOLDADOR_9">#REF!</definedName>
    <definedName name="PLOMEROAYUDANTE">#REF!</definedName>
    <definedName name="PLOMEROAYUDANTE_6">#REF!</definedName>
    <definedName name="PLOMEROAYUDANTE_8">#REF!</definedName>
    <definedName name="PLOMEROOFICIAL">#REF!</definedName>
    <definedName name="PLOMEROOFICIAL_6">#REF!</definedName>
    <definedName name="PLOMEROOFICIAL_8">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">#REF!</definedName>
    <definedName name="PLYW">#REF!</definedName>
    <definedName name="plywoobrasil">#REF!</definedName>
    <definedName name="PLYWOOD">#REF!</definedName>
    <definedName name="PLYWOOD_34_2CARAS">#REF!</definedName>
    <definedName name="PLYWOOD_34_2CARAS_10">#REF!</definedName>
    <definedName name="PLYWOOD_34_2CARAS_11">#REF!</definedName>
    <definedName name="PLYWOOD_34_2CARAS_5">#REF!</definedName>
    <definedName name="PLYWOOD_34_2CARAS_6">#REF!</definedName>
    <definedName name="PLYWOOD_34_2CARAS_7">#REF!</definedName>
    <definedName name="PLYWOOD_34_2CARAS_8">#REF!</definedName>
    <definedName name="PLYWOOD_34_2CARAS_9">#REF!</definedName>
    <definedName name="Plywood3.4">#REF!</definedName>
    <definedName name="plywood34">#REF!</definedName>
    <definedName name="PM">#REF!</definedName>
    <definedName name="pmadera2162">#REF!</definedName>
    <definedName name="pmadera2162_8">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ESSUPBCO">#REF!</definedName>
    <definedName name="PMezcladoraBaño">#REF!</definedName>
    <definedName name="PMezcladoraLav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NUMERO">#REF!</definedName>
    <definedName name="po">#REF!</definedName>
    <definedName name="POA">#REF!</definedName>
    <definedName name="Poblado.Columnas">#REF!</definedName>
    <definedName name="Poblado.Comercial">#REF!</definedName>
    <definedName name="Poblado.Zap.Columna">#REF!</definedName>
    <definedName name="poiu" hidden="1">#REF!</definedName>
    <definedName name="pol">#REF!</definedName>
    <definedName name="pold">#REF!</definedName>
    <definedName name="poli">#REF!</definedName>
    <definedName name="poli2">#REF!</definedName>
    <definedName name="por">#REF!</definedName>
    <definedName name="porcela">#REF!</definedName>
    <definedName name="Porcelanato">#REF!</definedName>
    <definedName name="Porcelanato30x60">#REF!</definedName>
    <definedName name="porcent.herram.equi.asfalto">#REF!</definedName>
    <definedName name="porcent.herram.equi.mov.tier">#REF!</definedName>
    <definedName name="porcent.herram.equi.obra.arte">#REF!</definedName>
    <definedName name="porcent.herram.equi.obra.arte.tub">#REF!</definedName>
    <definedName name="porcent.mat.gastable">#REF!</definedName>
    <definedName name="porcentaje">#REF!</definedName>
    <definedName name="porcentaje_2">"$#REF!.$J$12"</definedName>
    <definedName name="porcentaje_3">"$#REF!.$J$12"</definedName>
    <definedName name="porciento">#REF!</definedName>
    <definedName name="port" hidden="1">#REF!</definedName>
    <definedName name="PORTACANDADO">#REF!</definedName>
    <definedName name="post">#REF!</definedName>
    <definedName name="POSTE_HA_25_CUAD">#REF!</definedName>
    <definedName name="POSTE_HA_25_CUAD_10">#REF!</definedName>
    <definedName name="POSTE_HA_25_CUAD_11">#REF!</definedName>
    <definedName name="POSTE_HA_25_CUAD_6">#REF!</definedName>
    <definedName name="POSTE_HA_25_CUAD_7">#REF!</definedName>
    <definedName name="POSTE_HA_25_CUAD_8">#REF!</definedName>
    <definedName name="POSTE_HA_25_CUAD_9">#REF!</definedName>
    <definedName name="POSTE_HA_30_CUAD">#REF!</definedName>
    <definedName name="POSTE_HA_30_CUAD_10">#REF!</definedName>
    <definedName name="POSTE_HA_30_CUAD_11">#REF!</definedName>
    <definedName name="POSTE_HA_30_CUAD_6">#REF!</definedName>
    <definedName name="POSTE_HA_30_CUAD_7">#REF!</definedName>
    <definedName name="POSTE_HA_30_CUAD_8">#REF!</definedName>
    <definedName name="POSTE_HA_30_CUAD_9">#REF!</definedName>
    <definedName name="POSTE_HA_35_CUAD">#REF!</definedName>
    <definedName name="POSTE_HA_35_CUAD_10">#REF!</definedName>
    <definedName name="POSTE_HA_35_CUAD_11">#REF!</definedName>
    <definedName name="POSTE_HA_35_CUAD_6">#REF!</definedName>
    <definedName name="POSTE_HA_35_CUAD_7">#REF!</definedName>
    <definedName name="POSTE_HA_35_CUAD_8">#REF!</definedName>
    <definedName name="POSTE_HA_35_CUAD_9">#REF!</definedName>
    <definedName name="POSTE_HA_40_CUAD">#REF!</definedName>
    <definedName name="POSTE_HA_40_CUAD_10">#REF!</definedName>
    <definedName name="POSTE_HA_40_CUAD_11">#REF!</definedName>
    <definedName name="POSTE_HA_40_CUAD_6">#REF!</definedName>
    <definedName name="POSTE_HA_40_CUAD_7">#REF!</definedName>
    <definedName name="POSTE_HA_40_CUAD_8">#REF!</definedName>
    <definedName name="POSTE_HA_40_CUAD_9">#REF!</definedName>
    <definedName name="postmagueyal">#REF!</definedName>
    <definedName name="POZO10">#REF!</definedName>
    <definedName name="POZO8">#REF!</definedName>
    <definedName name="POZOS">#REF!</definedName>
    <definedName name="PP">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#REF!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EPAVDGVE25">#REF!</definedName>
    <definedName name="PPIEPAVG15">#REF!</definedName>
    <definedName name="PPIEPAVG3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p">#REF!</definedName>
    <definedName name="PPUERTAENR">#REF!</definedName>
    <definedName name="PRASTRILLO">#REF!</definedName>
    <definedName name="Pre">#REF!</definedName>
    <definedName name="pre_abrasadera_1.5pulg">#REF!</definedName>
    <definedName name="pre_abrasadera_1pulg">#REF!</definedName>
    <definedName name="pre_abrasadera_2pulg">#REF!</definedName>
    <definedName name="pre_abrasadera_3pulg">#REF!</definedName>
    <definedName name="pre_abrasadera_4pulg">#REF!</definedName>
    <definedName name="pre_asiento_arena">#REF!</definedName>
    <definedName name="pre_blocks_6pulg">#REF!</definedName>
    <definedName name="pre_blocks_8pulg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fino_fondo">#REF!</definedName>
    <definedName name="pre_hormigon_124">#REF!</definedName>
    <definedName name="pre_losa_fondo">#REF!</definedName>
    <definedName name="pre_losa_techo">#REF!</definedName>
    <definedName name="pre_mortero_13">#REF!</definedName>
    <definedName name="pre_mortero_14">#REF!</definedName>
    <definedName name="pre_muro_ha">#REF!</definedName>
    <definedName name="pre_pañete">#REF!</definedName>
    <definedName name="pre_relleno">#REF!</definedName>
    <definedName name="pre_sold_pp_0.375pulg">#REF!</definedName>
    <definedName name="pre_sold_pp_0.5pulg">#REF!</definedName>
    <definedName name="pre_sold_pp_0.75pulg">#REF!</definedName>
    <definedName name="pre_sold_pp_1.5pulg">#REF!</definedName>
    <definedName name="pre_sold_pp_1pulg">#REF!</definedName>
    <definedName name="pre_sold_pp_2pulg">#REF!</definedName>
    <definedName name="pre_sold_pp_3pulg">#REF!</definedName>
    <definedName name="pre_sold_pp_4pulg">#REF!</definedName>
    <definedName name="pre_viga_ha">#REF!</definedName>
    <definedName name="PREC._UNITARIO">#N/A</definedName>
    <definedName name="PREC._UNITARIO_6">NA()</definedName>
    <definedName name="preci">#REF!</definedName>
    <definedName name="precii">#REF!</definedName>
    <definedName name="preciii">#REF!</definedName>
    <definedName name="preciiii">#REF!</definedName>
    <definedName name="PRECIO">#REF!</definedName>
    <definedName name="Precio_Unitario">#REF!</definedName>
    <definedName name="Precio1_a2">#REF!</definedName>
    <definedName name="precio2">#REF!</definedName>
    <definedName name="precios">#REF!</definedName>
    <definedName name="PRECIOS___0">"HOJA1"</definedName>
    <definedName name="precios2">#REF!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liminares">#REF!</definedName>
    <definedName name="preparacionterreno">#REF!</definedName>
    <definedName name="PREPARARPISO">#REF!</definedName>
    <definedName name="Prepararsuperficie">#REF!</definedName>
    <definedName name="Pres.actual">ROW(#REF!)</definedName>
    <definedName name="PRES.COTUI">#REF!</definedName>
    <definedName name="PRES_DESAGUES">#REF!</definedName>
    <definedName name="PRES_ESCALERAS">#REF!</definedName>
    <definedName name="PRES_FINO">#REF!</definedName>
    <definedName name="PRES_GASTOS">#REF!</definedName>
    <definedName name="PRES_HORMIGON">#REF!</definedName>
    <definedName name="PRES_M._TIERRAS">#REF!</definedName>
    <definedName name="PRES_MISCEL.">#REF!</definedName>
    <definedName name="PRES_MUROS">#REF!</definedName>
    <definedName name="PRES_OTROS">#REF!</definedName>
    <definedName name="PRES_PAÑETE">#REF!</definedName>
    <definedName name="PRES_PINTURAS">#REF!</definedName>
    <definedName name="PRES_PISOS">#REF!</definedName>
    <definedName name="PRES_PLAFONES">#REF!</definedName>
    <definedName name="PRES_REPLANTEO">#REF!</definedName>
    <definedName name="PRES_REVEST.">#REF!</definedName>
    <definedName name="PRES_TOTAL">#REF!</definedName>
    <definedName name="PRES_VENTANAS">#REF!</definedName>
    <definedName name="prestamo">#REF!</definedName>
    <definedName name="Presup">#REF!</definedName>
    <definedName name="Presupuesto">#REF!</definedName>
    <definedName name="PRESUPUESTO_6">NA()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ESUPUESTRO23">#REF!</definedName>
    <definedName name="PRETEADO">#REF!</definedName>
    <definedName name="preteja">#REF!</definedName>
    <definedName name="PRETEPI">#REF!</definedName>
    <definedName name="PRIMA">#REF!</definedName>
    <definedName name="PRIMA_2">"$#REF!.$M$38"</definedName>
    <definedName name="PRIMA_3">"$#REF!.$M$38"</definedName>
    <definedName name="Primer.Biocida.Popular">#REF!</definedName>
    <definedName name="primero">#REF!</definedName>
    <definedName name="Princ">#REF!</definedName>
    <definedName name="PRINT">#REF!</definedName>
    <definedName name="PRINT_AREA_MI">#REF!</definedName>
    <definedName name="Print_Area_Reset">OFFSET(Full_Print,0,0,Last_Row)</definedName>
    <definedName name="PRINT_TITLES_MI">#REF!</definedName>
    <definedName name="PROMEDIO">#REF!</definedName>
    <definedName name="PROMEDIO_11">#REF!</definedName>
    <definedName name="PROMEDIO_12">#REF!</definedName>
    <definedName name="PROP">#REF!</definedName>
    <definedName name="protec">#REF!</definedName>
    <definedName name="PROTECCION1">#REF!</definedName>
    <definedName name="proteccion2">#REF!</definedName>
    <definedName name="protev">#REF!</definedName>
    <definedName name="PROV">#REF!</definedName>
    <definedName name="PROY">#REF!</definedName>
    <definedName name="PROYECTADA">#REF!</definedName>
    <definedName name="proyecto">#REF!</definedName>
    <definedName name="PROYECTO__RECONSTRUCCION_CARRETARA_SAN_CRISTOBAL_VILLA_ALTAGRACIA__HATO_DAMAS_EL_BADEN" localSheetId="0">Todas las Hojas !$A$1:$G$3</definedName>
    <definedName name="PROYECTO__RECONSTRUCCION_CARRETARA_SAN_CRISTOBAL_VILLA_ALTAGRACIA__HATO_DAMAS_EL_BADEN">Todas las Hojas !$A$1:$G$3</definedName>
    <definedName name="PROYECTO1">#REF!</definedName>
    <definedName name="prticos">#REF!</definedName>
    <definedName name="prticos_2">#N/A</definedName>
    <definedName name="prticos_3">#N/A</definedName>
    <definedName name="Prueba_en_Compactación_con_equipo">#REF!</definedName>
    <definedName name="PRYNO">#REF!</definedName>
    <definedName name="PSalida2">#REF!</definedName>
    <definedName name="PSalida3">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lywood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aRoble">#REF!</definedName>
    <definedName name="PTC110PISO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PACISTOLA3030">#REF!</definedName>
    <definedName name="PTubGalv112">#REF!</definedName>
    <definedName name="PTubGalv3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">#REF!</definedName>
    <definedName name="puab1ho2">#REF!</definedName>
    <definedName name="puab1ho3">#REF!</definedName>
    <definedName name="PUAB2HO">#REF!</definedName>
    <definedName name="puab2ho2">#REF!</definedName>
    <definedName name="puab2ho3">#REF!</definedName>
    <definedName name="PUABIHO">#REF!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aldo">#REF!</definedName>
    <definedName name="pualse">#REF!</definedName>
    <definedName name="PUALVIDR">#REF!</definedName>
    <definedName name="pubañ2">#REF!</definedName>
    <definedName name="pubañ3">#REF!</definedName>
    <definedName name="PUBAÑO">#REF!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#REF!</definedName>
    <definedName name="PUCOEAP">#REF!</definedName>
    <definedName name="PUCOLUMNAS_C1">#REF!</definedName>
    <definedName name="PUCOLUMNAS_C10">#REF!</definedName>
    <definedName name="PUCOLUMNAS_C11">#REF!</definedName>
    <definedName name="PUCOLUMNAS_C12">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PVC">#REF!</definedName>
    <definedName name="Puerta.Apanelada.Pino">#REF!</definedName>
    <definedName name="Puerta.Caoba.Vidrio">#REF!</definedName>
    <definedName name="Puerta.Closet">#REF!</definedName>
    <definedName name="Puerta.closet.caoba">#REF!</definedName>
    <definedName name="puerta.enrollable.p.moteles">#REF!</definedName>
    <definedName name="Puerta.entrada.caoba">#REF!</definedName>
    <definedName name="Puerta.interior.caoba">#REF!</definedName>
    <definedName name="Puerta.Pino.Vidrio">#REF!</definedName>
    <definedName name="Puerta.Plywood">#REF!</definedName>
    <definedName name="Puerta_Corred._Alum__Anod._Bce._Vid._Mart._Nor.">#REF!</definedName>
    <definedName name="Puerta_Corred._Alum__Anod._Bce._Vid._Transp.">#REF!</definedName>
    <definedName name="Puerta_Corred._Alum__Anod._Nor._Vid._Bce._Liso">#REF!</definedName>
    <definedName name="Puerta_Corred._Alum__Anod._Nor._Vid._Bce._Mart.">#REF!</definedName>
    <definedName name="Puerta_Corred._Alum__Anod._Nor._Vid._Transp.">#REF!</definedName>
    <definedName name="Puerta_corrediza___BCE._VID._TRANSP.">#REF!</definedName>
    <definedName name="Puerta_corrediza___BCE._VID._TRANSP._LISO">#REF!</definedName>
    <definedName name="Puerta_de_Pino_Apanelada">#REF!</definedName>
    <definedName name="PUERTA_PANEL_PINO">#REF!</definedName>
    <definedName name="PUERTA_PANEL_PINO_10">#REF!</definedName>
    <definedName name="PUERTA_PANEL_PINO_11">#REF!</definedName>
    <definedName name="PUERTA_PANEL_PINO_6">#REF!</definedName>
    <definedName name="PUERTA_PANEL_PINO_7">#REF!</definedName>
    <definedName name="PUERTA_PANEL_PINO_8">#REF!</definedName>
    <definedName name="PUERTA_PANEL_PINO_9">#REF!</definedName>
    <definedName name="PUERTA_PINO">#REF!</definedName>
    <definedName name="Puerta_Pino_Americano_Tratado">#REF!</definedName>
    <definedName name="PUERTA_PLYWOOD">#REF!</definedName>
    <definedName name="PUERTA_PLYWOOD_10">#REF!</definedName>
    <definedName name="PUERTA_PLYWOOD_11">#REF!</definedName>
    <definedName name="PUERTA_PLYWOOD_6">#REF!</definedName>
    <definedName name="PUERTA_PLYWOOD_7">#REF!</definedName>
    <definedName name="PUERTA_PLYWOOD_8">#REF!</definedName>
    <definedName name="PUERTA_PLYWOOD_9">#REF!</definedName>
    <definedName name="PuertaApCaoba">#REF!</definedName>
    <definedName name="puertaApPino">#REF!</definedName>
    <definedName name="PUERTACA">#REF!</definedName>
    <definedName name="PUERTACAESP">#REF!</definedName>
    <definedName name="PUERTACAFRAN">#REF!</definedName>
    <definedName name="Puertap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PVC.1.50">#REF!</definedName>
    <definedName name="PuertaPVC.180">#REF!</definedName>
    <definedName name="PUERTAS">#REF!</definedName>
    <definedName name="Puertas.comerciales">#REF!</definedName>
    <definedName name="Puertas.Corredizas">#REF!</definedName>
    <definedName name="Puertas_de_Pino_T_Francesa">#REF!</definedName>
    <definedName name="Puertas_de_Plywood">#REF!</definedName>
    <definedName name="Puertas_de_Plywood_3_16">#REF!</definedName>
    <definedName name="Puertas_Pino_Apanelada">#REF!</definedName>
    <definedName name="Puertasc">#REF!</definedName>
    <definedName name="Puertasp">#REF!</definedName>
    <definedName name="puerto" hidden="1">#REF!</definedName>
    <definedName name="puertpino">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gm">#REF!</definedName>
    <definedName name="pulido">#REF!</definedName>
    <definedName name="Pulido.Mrmol">#REF!</definedName>
    <definedName name="Pulido_y_Brillado____De_Luxe">#REF!</definedName>
    <definedName name="Pulido_y_Brillado_de_Piso">#REF!</definedName>
    <definedName name="PULIDO_Y_BRILLADO_ESCALON">#REF!</definedName>
    <definedName name="PULIDO_Y_BRILLADO_ESCALON_10">#REF!</definedName>
    <definedName name="PULIDO_Y_BRILLADO_ESCALON_11">#REF!</definedName>
    <definedName name="PULIDO_Y_BRILLADO_ESCALON_6">#REF!</definedName>
    <definedName name="PULIDO_Y_BRILLADO_ESCALON_7">#REF!</definedName>
    <definedName name="PULIDO_Y_BRILLADO_ESCALON_8">#REF!</definedName>
    <definedName name="PULIDO_Y_BRILLADO_ESCALON_9">#REF!</definedName>
    <definedName name="PULIDOYBRILLADO">#REF!</definedName>
    <definedName name="PULIDOyBRILLADO_TC">#REF!</definedName>
    <definedName name="PULIDOyBRILLADO_TC_10">#REF!</definedName>
    <definedName name="PULIDOyBRILLADO_TC_11">#REF!</definedName>
    <definedName name="PULIDOyBRILLADO_TC_6">#REF!</definedName>
    <definedName name="PULIDOyBRILLADO_TC_7">#REF!</definedName>
    <definedName name="PULIDOyBRILLADO_TC_8">#REF!</definedName>
    <definedName name="PULIDOyBRILLADO_TC_9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udo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ntalesalquilado">#REF!</definedName>
    <definedName name="puñ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#REF!</definedName>
    <definedName name="PUPINTURAACRILICAEXTERIOR">#REF!</definedName>
    <definedName name="PUPINTURAACRILICAINTERIOR">#REF!</definedName>
    <definedName name="PUPINTURACAL">#REF!</definedName>
    <definedName name="PUPINTURAMANTENIMIENTO">#REF!</definedName>
    <definedName name="PUPISOCERAMICA_33X33">#REF!</definedName>
    <definedName name="PUPISOCERAMICA_33X33_2">#N/A</definedName>
    <definedName name="PUPISOCERAMICACRIOLLA20X20">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rta">#REF!</definedName>
    <definedName name="PUSEPTICO">#REF!</definedName>
    <definedName name="putabletas">#REF!</definedName>
    <definedName name="PUTRAMPADEGRASA">#REF!</definedName>
    <definedName name="PUTRAMPADEGRASA_2">#N/A</definedName>
    <definedName name="PUVIGA">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#REF!</definedName>
    <definedName name="PUZAPATACOMBINADA_C1_C4">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#REF!</definedName>
    <definedName name="PUZOCALOCERAMICACRIOLLADE20">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LVCIST1">#REF!</definedName>
    <definedName name="PVALVCIST12">#REF!</definedName>
    <definedName name="PVALVCIST34">#REF!</definedName>
    <definedName name="PVALVSEG34">#REF!</definedName>
    <definedName name="PVARTIE586">#REF!</definedName>
    <definedName name="PVC">#REF!</definedName>
    <definedName name="PVC_3">#REF!</definedName>
    <definedName name="PVC1_2">#REF!</definedName>
    <definedName name="PVC3_4">#REF!</definedName>
    <definedName name="PVCC1">#REF!</definedName>
    <definedName name="PVCC1_1_2">#REF!</definedName>
    <definedName name="PVCC1_1_4">#REF!</definedName>
    <definedName name="PVCC1_2">#REF!</definedName>
    <definedName name="PVCC2">#REF!</definedName>
    <definedName name="PVCC2_1_2">#REF!</definedName>
    <definedName name="PVCC3">#REF!</definedName>
    <definedName name="PVCC3_4">#REF!</definedName>
    <definedName name="PVCC4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ertedero">#REF!</definedName>
    <definedName name="PVIB3030CRE">#REF!</definedName>
    <definedName name="PVIB3030GRI">#REF!</definedName>
    <definedName name="PVIB3030VER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#REF!</definedName>
    <definedName name="PWINCHE2000K_6">#REF!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#REF!</definedName>
    <definedName name="Q_10">#REF!</definedName>
    <definedName name="Q_11">#REF!</definedName>
    <definedName name="Q_5">#REF!</definedName>
    <definedName name="Q_6">#REF!</definedName>
    <definedName name="Q_7">#REF!</definedName>
    <definedName name="Q_8">#REF!</definedName>
    <definedName name="Q_9">#REF!</definedName>
    <definedName name="QQ">#REF!</definedName>
    <definedName name="QQQ" hidden="1">#REF!</definedName>
    <definedName name="QQQQ">#REF!</definedName>
    <definedName name="QQQQQ">#REF!</definedName>
    <definedName name="qqvarilla">#REF!</definedName>
    <definedName name="QUER" hidden="1">#REF!</definedName>
    <definedName name="quicio.de.marmol">#REF!</definedName>
    <definedName name="Quicio.loceta.cemento">#REF!</definedName>
    <definedName name="quicio.Marmol">#REF!</definedName>
    <definedName name="quicio.y.entrepuert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qw">#REF!</definedName>
    <definedName name="qwe">#REF!</definedName>
    <definedName name="qwe_6">#REF!</definedName>
    <definedName name="qwer" hidden="1">#REF!</definedName>
    <definedName name="QWQWQW">#REF!</definedName>
    <definedName name="R_">#REF!</definedName>
    <definedName name="RA">#REF!</definedName>
    <definedName name="rafaelantonio">#REF!</definedName>
    <definedName name="Rampa.2da">#REF!</definedName>
    <definedName name="Rampa.escalera.Villas">#REF!</definedName>
    <definedName name="RAMPAESC">#REF!</definedName>
    <definedName name="rastra">#REF!</definedName>
    <definedName name="rastrapuas">#REF!</definedName>
    <definedName name="RASTRILLO">#REF!</definedName>
    <definedName name="RASTRILLO_10">#REF!</definedName>
    <definedName name="RASTRILLO_11">#REF!</definedName>
    <definedName name="RASTRILLO_6">#REF!</definedName>
    <definedName name="RASTRILLO_7">#REF!</definedName>
    <definedName name="RASTRILLO_8">#REF!</definedName>
    <definedName name="RASTRILLO_9">#REF!</definedName>
    <definedName name="Rata">#REF!</definedName>
    <definedName name="rateadohormigon">#REF!</definedName>
    <definedName name="raul" hidden="1">#REF!</definedName>
    <definedName name="RE">#REF!</definedName>
    <definedName name="REAL">#REF!</definedName>
    <definedName name="rec.ceram.criolla">#REF!</definedName>
    <definedName name="RECOEQUIP">#REF!</definedName>
    <definedName name="RECOMAGRA">#REF!</definedName>
    <definedName name="RECOMAGRAN">#REF!</definedName>
    <definedName name="Recreación">#REF!</definedName>
    <definedName name="Recursos_Metalicos">#REF!</definedName>
    <definedName name="red_pp_2x1">#REF!</definedName>
    <definedName name="red_pp_2x1.5">#REF!</definedName>
    <definedName name="red_pvc_3x2">#REF!</definedName>
    <definedName name="red_pvc_4x3">#REF!</definedName>
    <definedName name="RED1_2A3_8HG">#REF!</definedName>
    <definedName name="REDBUSHG112X1">#REF!</definedName>
    <definedName name="REDBUSHG12X38">#REF!</definedName>
    <definedName name="REDBUSHG1X34">#REF!</definedName>
    <definedName name="REDBUSHG212X1">#REF!</definedName>
    <definedName name="REDBUSHG2X1">#REF!</definedName>
    <definedName name="REDBUSHG2X34">#REF!</definedName>
    <definedName name="REDBUSHG34X12">#REF!</definedName>
    <definedName name="REDBUSHG3X212">#REF!</definedName>
    <definedName name="REDCOPAHG12X38">#REF!</definedName>
    <definedName name="REDCOPAHG1X34">#REF!</definedName>
    <definedName name="REDCOPAHG212X1">#REF!</definedName>
    <definedName name="REDCOPAHG2X112">#REF!</definedName>
    <definedName name="REDCOPAHG2X34">#REF!</definedName>
    <definedName name="REDCOPAHG34X12">#REF!</definedName>
    <definedName name="REDCPVC1X34">#REF!</definedName>
    <definedName name="REDCPVC34X12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1X34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32Drenaje">#REF!</definedName>
    <definedName name="Reducc12hg">#REF!</definedName>
    <definedName name="Reducc34hg">#REF!</definedName>
    <definedName name="Reducc42Drenaje">#REF!</definedName>
    <definedName name="Reducc43drenaje">#REF!</definedName>
    <definedName name="Reducchg">#REF!</definedName>
    <definedName name="REDUCCION_BUSHING_HG_12x38">#REF!</definedName>
    <definedName name="REDUCCION_BUSHING_HG_12x38_10">#REF!</definedName>
    <definedName name="REDUCCION_BUSHING_HG_12x38_11">#REF!</definedName>
    <definedName name="REDUCCION_BUSHING_HG_12x38_6">#REF!</definedName>
    <definedName name="REDUCCION_BUSHING_HG_12x38_7">#REF!</definedName>
    <definedName name="REDUCCION_BUSHING_HG_12x38_8">#REF!</definedName>
    <definedName name="REDUCCION_BUSHING_HG_12x38_9">#REF!</definedName>
    <definedName name="REDUCCION_PVC_34a12">#REF!</definedName>
    <definedName name="REDUCCION_PVC_34a12_10">#REF!</definedName>
    <definedName name="REDUCCION_PVC_34a12_11">#REF!</definedName>
    <definedName name="REDUCCION_PVC_34a12_6">#REF!</definedName>
    <definedName name="REDUCCION_PVC_34a12_7">#REF!</definedName>
    <definedName name="REDUCCION_PVC_34a12_8">#REF!</definedName>
    <definedName name="REDUCCION_PVC_34a12_9">#REF!</definedName>
    <definedName name="REDUCCION_PVC_DREN_4x2">#REF!</definedName>
    <definedName name="REDUCCION_PVC_DREN_4x2_10">#REF!</definedName>
    <definedName name="REDUCCION_PVC_DREN_4x2_11">#REF!</definedName>
    <definedName name="REDUCCION_PVC_DREN_4x2_6">#REF!</definedName>
    <definedName name="REDUCCION_PVC_DREN_4x2_7">#REF!</definedName>
    <definedName name="REDUCCION_PVC_DREN_4x2_8">#REF!</definedName>
    <definedName name="REDUCCION_PVC_DREN_4x2_9">#REF!</definedName>
    <definedName name="reducdrenaje1a12pvc">#REF!</definedName>
    <definedName name="reducdrenaje1a34pvc">#REF!</definedName>
    <definedName name="reducdrenaje1x112pvc">#REF!</definedName>
    <definedName name="reducdrenaje1x12pvc">#REF!</definedName>
    <definedName name="reducdrenaje1x34pvc">#REF!</definedName>
    <definedName name="reducdrenaje2a1pvc">#REF!</definedName>
    <definedName name="reducdrenaje2x1pvc">#REF!</definedName>
    <definedName name="reducdrenaje4a2pvc">#REF!</definedName>
    <definedName name="reducdrenaje4a3pvc">#REF!</definedName>
    <definedName name="reduchg12a38">#REF!</definedName>
    <definedName name="reducpresion12a38pvc">#REF!</definedName>
    <definedName name="reducpresion1a34pvc">#REF!</definedName>
    <definedName name="Reembolsos">#REF!</definedName>
    <definedName name="reesti">#REF!</definedName>
    <definedName name="reestii">#REF!</definedName>
    <definedName name="reestiii">#REF!</definedName>
    <definedName name="reestiiii">#REF!</definedName>
    <definedName name="REFERENCIA">#REF!</definedName>
    <definedName name="REFERENCIA_10">#REF!</definedName>
    <definedName name="REFERENCIA_11">#REF!</definedName>
    <definedName name="REFERENCIA_6">#REF!</definedName>
    <definedName name="REFERENCIA_7">#REF!</definedName>
    <definedName name="REFERENCIA_8">#REF!</definedName>
    <definedName name="REFERENCIA_9">#REF!</definedName>
    <definedName name="refuerzo.plano">#REF!</definedName>
    <definedName name="Reg">#REF!</definedName>
    <definedName name="reg.compac.rell">#REF!</definedName>
    <definedName name="reg.fro.niv.hormigon">#REF!</definedName>
    <definedName name="reg.niv.hid.mat">#REF!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#REF!</definedName>
    <definedName name="Regado.y.Compactado">#REF!</definedName>
    <definedName name="Regado_y_Compactación_Tosca___A_M">#REF!</definedName>
    <definedName name="RegadoCompactado">#REF!</definedName>
    <definedName name="regi">#REF!</definedName>
    <definedName name="REGILLA">#REF!</definedName>
    <definedName name="REGISTRO">#REF!</definedName>
    <definedName name="REGISTRO_ELEC_6x6">#REF!</definedName>
    <definedName name="REGISTRO_ELEC_6x6_10">#REF!</definedName>
    <definedName name="REGISTRO_ELEC_6x6_11">#REF!</definedName>
    <definedName name="REGISTRO_ELEC_6x6_6">#REF!</definedName>
    <definedName name="REGISTRO_ELEC_6x6_7">#REF!</definedName>
    <definedName name="REGISTRO_ELEC_6x6_8">#REF!</definedName>
    <definedName name="REGISTRO_ELEC_6x6_9">#REF!</definedName>
    <definedName name="registro12x12">#REF!</definedName>
    <definedName name="registro4x4">#REF!</definedName>
    <definedName name="registro6x6">#REF!</definedName>
    <definedName name="registro8x8">#REF!</definedName>
    <definedName name="registrocaliche">#REF!</definedName>
    <definedName name="registroroca">#REF!</definedName>
    <definedName name="registrotierra">#REF!</definedName>
    <definedName name="REGLA">#REF!</definedName>
    <definedName name="Regla.pañete">#REF!</definedName>
    <definedName name="REGLA_PAÑETE">#REF!</definedName>
    <definedName name="REGLA_PAÑETE_10">#REF!</definedName>
    <definedName name="REGLA_PAÑETE_11">#REF!</definedName>
    <definedName name="REGLA_PAÑETE_6">#REF!</definedName>
    <definedName name="REGLA_PAÑETE_7">#REF!</definedName>
    <definedName name="REGLA_PAÑETE_8">#REF!</definedName>
    <definedName name="REGLA_PAÑETE_9">#REF!</definedName>
    <definedName name="Regla_para_empañete__Preparada">#REF!</definedName>
    <definedName name="Regla_para_Pañete____Preparada">#REF!</definedName>
    <definedName name="reglacepillada1x4x10">#REF!</definedName>
    <definedName name="REGLAEMPAÑETE">#REF!</definedName>
    <definedName name="reglapanete">#REF!</definedName>
    <definedName name="reguladorgas">#REF!</definedName>
    <definedName name="rei">#REF!</definedName>
    <definedName name="reii">#REF!</definedName>
    <definedName name="reiii">#REF!</definedName>
    <definedName name="reiiii">#REF!</definedName>
    <definedName name="Reimbursement">"Reembolso"</definedName>
    <definedName name="REJILLA_PISO">#REF!</definedName>
    <definedName name="REJILLA_PISO_10">#REF!</definedName>
    <definedName name="REJILLA_PISO_11">#REF!</definedName>
    <definedName name="REJILLA_PISO_6">#REF!</definedName>
    <definedName name="REJILLA_PISO_7">#REF!</definedName>
    <definedName name="REJILLA_PISO_8">#REF!</definedName>
    <definedName name="REJILLA_PISO_9">#REF!</definedName>
    <definedName name="rejilla2918">#REF!</definedName>
    <definedName name="REJILLAPISO">#REF!</definedName>
    <definedName name="RejillaPiso2">#REF!</definedName>
    <definedName name="REJILLAPISOALUM">#REF!</definedName>
    <definedName name="REJILLAS_1x1">#REF!</definedName>
    <definedName name="REJILLAS_1x1_10">#REF!</definedName>
    <definedName name="REJILLAS_1x1_11">#REF!</definedName>
    <definedName name="REJILLAS_1x1_6">#REF!</definedName>
    <definedName name="REJILLAS_1x1_7">#REF!</definedName>
    <definedName name="REJILLAS_1x1_8">#REF!</definedName>
    <definedName name="REJILLAS_1x1_9">#REF!</definedName>
    <definedName name="REL">#REF!</definedName>
    <definedName name="REL_MACO">#REF!</definedName>
    <definedName name="REL_REP">#REF!</definedName>
    <definedName name="RELL">#REF!</definedName>
    <definedName name="Rell.caliche">#REF!</definedName>
    <definedName name="RELLBAC">#REF!</definedName>
    <definedName name="RELLCOMP">#REF!</definedName>
    <definedName name="RELLENO">#REF!</definedName>
    <definedName name="Relleno.caliche">#REF!</definedName>
    <definedName name="Relleno_acera">#REF!</definedName>
    <definedName name="Relleno_acera_suministro">#REF!</definedName>
    <definedName name="Relleno_explanacion">#REF!</definedName>
    <definedName name="Relleno_explanacion_suministro">#REF!</definedName>
    <definedName name="RELLENO_PRESTAMO">#REF!</definedName>
    <definedName name="RELLENOARENA">#REF!</definedName>
    <definedName name="RELLENOARENAE">#REF!</definedName>
    <definedName name="RELLENOCAL">#REF!</definedName>
    <definedName name="RELLENOCALEQ">#REF!</definedName>
    <definedName name="RELLENOCALGRAN">#REF!</definedName>
    <definedName name="RELLENOCALGRANEQ">#REF!</definedName>
    <definedName name="RELLENOCALICHE">#REF!</definedName>
    <definedName name="RELLENOCALICHEE">#REF!</definedName>
    <definedName name="RELLENOCALICHEYARENA">#REF!</definedName>
    <definedName name="RELLENOCALICHEYARENAE">#REF!</definedName>
    <definedName name="rellenocompac">#REF!</definedName>
    <definedName name="RELLENOCOMPACTADO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LLENOREPOSICION">#REF!</definedName>
    <definedName name="RELLENOREPOSICIONE">#REF!</definedName>
    <definedName name="RELLTUB">#REF!</definedName>
    <definedName name="REM_CAPA">#REF!</definedName>
    <definedName name="REMMPIED">#REF!</definedName>
    <definedName name="Remo_alambrada">#REF!</definedName>
    <definedName name="REMOC_CONT" hidden="1">#REF!</definedName>
    <definedName name="REMOCION_Acera_mano">#REF!</definedName>
    <definedName name="REMOCION_Acera_retro">#REF!</definedName>
    <definedName name="Remocion_Acueducto">#REF!</definedName>
    <definedName name="Remocion_alcantarilla_3036">#REF!</definedName>
    <definedName name="REMOCION_ASF">#REF!</definedName>
    <definedName name="REMOCION_BAD">#REF!</definedName>
    <definedName name="Remocion_base">#REF!</definedName>
    <definedName name="REMOCION_BLOCK_m2">#REF!</definedName>
    <definedName name="REMOCION_CAB">#REF!</definedName>
    <definedName name="Remocion_cabez_retro">#REF!</definedName>
    <definedName name="REMOCION_conten_mano">#REF!</definedName>
    <definedName name="Remoción_de_Capa_Vegetal">#REF!</definedName>
    <definedName name="REMOCION_encacheM2">#REF!</definedName>
    <definedName name="REMOCION_encacheM2_retro">#REF!</definedName>
    <definedName name="REMOCION_encacheM3">#REF!</definedName>
    <definedName name="REMOCION_IMPRI">#REF!</definedName>
    <definedName name="REMOCION_MUROS">#REF!</definedName>
    <definedName name="Remocion_muros_saco">#REF!</definedName>
    <definedName name="Remocion_t_asbesto">#REF!</definedName>
    <definedName name="REMOCIONCAPAVEGETAL">#REF!</definedName>
    <definedName name="REMOCIONCVMANO">#REF!</definedName>
    <definedName name="REMREINSTTRANSFCONTRA">#REF!</definedName>
    <definedName name="rend.retro.3m">#REF!</definedName>
    <definedName name="RENDACEROS">#REF!</definedName>
    <definedName name="RENDBLOQUES">#REF!</definedName>
    <definedName name="RENDCALES">#REF!</definedName>
    <definedName name="RENDCEMPVCGL">#REF!</definedName>
    <definedName name="RENDCEMPVCK">#REF!</definedName>
    <definedName name="RENDCEMPVCP">#REF!</definedName>
    <definedName name="RENDCLAVOS">#REF!</definedName>
    <definedName name="RENDIMIENTOS">#REF!</definedName>
    <definedName name="RENDIMPERM">#REF!</definedName>
    <definedName name="RENDMATINST">#REF!</definedName>
    <definedName name="RENDPINTURAS">#REF!</definedName>
    <definedName name="RENDPISOS">#REF!</definedName>
    <definedName name="RENDTEFLON">#REF!</definedName>
    <definedName name="RENDTRANSPBLO">#REF!</definedName>
    <definedName name="RENDTRANSPGRAN">#REF!</definedName>
    <definedName name="Renglón1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iquepisohormigon">#REF!</definedName>
    <definedName name="REPLANTEO">#REF!</definedName>
    <definedName name="REPLANTEOM">#REF!</definedName>
    <definedName name="REPLANTEOM2">#REF!</definedName>
    <definedName name="repocompe">#REF!</definedName>
    <definedName name="REPORTE">#N/A</definedName>
    <definedName name="REPORTE_01">#N/A</definedName>
    <definedName name="REPORTE_01_6">NA()</definedName>
    <definedName name="REPORTE_02">#N/A</definedName>
    <definedName name="REPORTE_02_6">NA()</definedName>
    <definedName name="REPORTE_03">#N/A</definedName>
    <definedName name="REPORTE_03_6">NA()</definedName>
    <definedName name="REPORTE_04">#N/A</definedName>
    <definedName name="REPORTE_04_6">NA()</definedName>
    <definedName name="REPORTE_05">#N/A</definedName>
    <definedName name="REPORTE_05_6">NA()</definedName>
    <definedName name="REPORTE_06">#N/A</definedName>
    <definedName name="REPORTE_06_6">NA()</definedName>
    <definedName name="REPORTE_07">#N/A</definedName>
    <definedName name="REPORTE_07_6">NA()</definedName>
    <definedName name="REPORTE_08">#N/A</definedName>
    <definedName name="REPORTE_08_6">NA()</definedName>
    <definedName name="REPORTE_09">#N/A</definedName>
    <definedName name="REPORTE_09_6">NA()</definedName>
    <definedName name="REPORTE_6">NA()</definedName>
    <definedName name="Reposicion.Material.Excavado">#REF!</definedName>
    <definedName name="reposicionrell">#REF!</definedName>
    <definedName name="RESANE">#REF!</definedName>
    <definedName name="REST.BUFFET.Y.COCINA">#REF!</definedName>
    <definedName name="Rest.Coc.C">#REF!</definedName>
    <definedName name="Rest.Coc.C1.3.5">#REF!</definedName>
    <definedName name="Rest.Coc.C2">#REF!</definedName>
    <definedName name="Rest.Coc.C4">#REF!</definedName>
    <definedName name="Rest.Coc.C6">#REF!</definedName>
    <definedName name="Rest.Coc.C7">#REF!</definedName>
    <definedName name="Rest.Coc.CA">#REF!</definedName>
    <definedName name="Rest.Coc.Techo.Cocina">#REF!</definedName>
    <definedName name="Rest.Coc.V1">#REF!</definedName>
    <definedName name="Rest.Coc.V12">#REF!</definedName>
    <definedName name="Rest.Coc.V13">#REF!</definedName>
    <definedName name="Rest.Coc.V14">#REF!</definedName>
    <definedName name="Rest.Coc.V2">#REF!</definedName>
    <definedName name="Rest.Coc.V3">#REF!</definedName>
    <definedName name="Rest.Coc.V4">#REF!</definedName>
    <definedName name="Rest.Coc.V5">#REF!</definedName>
    <definedName name="Rest.Coc.V6">#REF!</definedName>
    <definedName name="Rest.Coc.V7">#REF!</definedName>
    <definedName name="Rest.Coc.Zc">#REF!</definedName>
    <definedName name="Rest.Coc.Zc1">#REF!</definedName>
    <definedName name="Rest.Coc.Zc2">#REF!</definedName>
    <definedName name="Rest.Coc.Zc3">#REF!</definedName>
    <definedName name="Rest.Coc.Zc4">#REF!</definedName>
    <definedName name="Rest.Coc.Zc5">#REF!</definedName>
    <definedName name="Rest.Coc.Zc6">#REF!</definedName>
    <definedName name="Rest.Coc.Zc7">#REF!</definedName>
    <definedName name="Rest.Esp.Col.C1">#REF!</definedName>
    <definedName name="Rest.Esp.Col.C2">#REF!</definedName>
    <definedName name="Rest.Esp.Col.C3">#REF!</definedName>
    <definedName name="Rest.Esp.Col.C4">#REF!</definedName>
    <definedName name="Rest.Esp.Col.Cc">#REF!</definedName>
    <definedName name="Rest.Esp.Losa.Techo">#REF!</definedName>
    <definedName name="Rest.Esp.Viga.V1">#REF!</definedName>
    <definedName name="Rest.Esp.Viga.V2">#REF!</definedName>
    <definedName name="Rest.Esp.Viga.V3">#REF!</definedName>
    <definedName name="Rest.Esp.Viga.V4R">#REF!</definedName>
    <definedName name="Rest.Esp.Viga.V5">#REF!</definedName>
    <definedName name="Rest.Esp.Viga.V6R">#REF!</definedName>
    <definedName name="Rest.Esp.Viga.V7R">#REF!</definedName>
    <definedName name="Rest.Esp.Viga.V8R">#REF!</definedName>
    <definedName name="Rest.Tematico">#REF!</definedName>
    <definedName name="RESTAURANT.ESPECIALIDADES">#REF!</definedName>
    <definedName name="RESU">#REF!</definedName>
    <definedName name="RESUMEN">#REF!</definedName>
    <definedName name="RESUMENHRS">#REF!</definedName>
    <definedName name="Retardante.SX400R.4oz.">#REF!</definedName>
    <definedName name="RETFRA">#REF!</definedName>
    <definedName name="retiropañete">#REF!</definedName>
    <definedName name="retret" hidden="1">#REF!</definedName>
    <definedName name="RETRO_320">#REF!</definedName>
    <definedName name="RETRO_320_10">#REF!</definedName>
    <definedName name="RETRO_320_11">#REF!</definedName>
    <definedName name="RETRO_320_6">#REF!</definedName>
    <definedName name="RETRO_320_7">#REF!</definedName>
    <definedName name="RETRO_320_8">#REF!</definedName>
    <definedName name="RETRO_320_9">#REF!</definedName>
    <definedName name="Retrop">#REF!</definedName>
    <definedName name="retui">#REF!</definedName>
    <definedName name="retuii">#REF!</definedName>
    <definedName name="retuiii">#REF!</definedName>
    <definedName name="retuiiii">#REF!</definedName>
    <definedName name="reubicacionpuertasyventanas">#REF!</definedName>
    <definedName name="REUBPLANTA400CONTRA">#REF!</definedName>
    <definedName name="REUBSWTRANSF1000CONTRA">#REF!</definedName>
    <definedName name="Rev.Baldosines">#REF!</definedName>
    <definedName name="Rev.ceram.15x15.serv.">#REF!</definedName>
    <definedName name="Rev.ceram.cocina.bano">#REF!</definedName>
    <definedName name="Rev.ceram.fachada.Asumido">#REF!</definedName>
    <definedName name="Rev.Cerámica">#REF!</definedName>
    <definedName name="Rev.Gres">#REF!</definedName>
    <definedName name="Rev.Marmol.Antillano">#REF!</definedName>
    <definedName name="Rev.Piedra">#REF!</definedName>
    <definedName name="REVCECRI15A20">#REF!</definedName>
    <definedName name="REVCER01">#REF!</definedName>
    <definedName name="REVCER09">#REF!</definedName>
    <definedName name="Reves.de.ladrillo.2x4x8">#REF!</definedName>
    <definedName name="reves.marmol">#REF!</definedName>
    <definedName name="Reves.Piedra.caliza">#REF!</definedName>
    <definedName name="revescalones1">#REF!</definedName>
    <definedName name="revescalones2">#REF!</definedName>
    <definedName name="revescalones3">#REF!</definedName>
    <definedName name="Revest.Ceram.Importada">#REF!</definedName>
    <definedName name="Revest.Cerám.Mezc.Antillana">#REF!</definedName>
    <definedName name="Revest.Ceramica.15x15">#REF!</definedName>
    <definedName name="revest.clavot">#REF!</definedName>
    <definedName name="Revest.en.piedra.coralina">#REF!</definedName>
    <definedName name="Revest.Loseta.cem.Pulido">#REF!</definedName>
    <definedName name="Revest.marmol">#REF!</definedName>
    <definedName name="Revest.Mármol.Tipo.B.30x60">#REF!</definedName>
    <definedName name="Revest.Porcelanato30x60">#REF!</definedName>
    <definedName name="REVESTIMIENTO_CERAMICA_20x20">#REF!</definedName>
    <definedName name="REVESTIMIENTO_CERAMICA_20x20_10">#REF!</definedName>
    <definedName name="REVESTIMIENTO_CERAMICA_20x20_11">#REF!</definedName>
    <definedName name="REVESTIMIENTO_CERAMICA_20x20_6">#REF!</definedName>
    <definedName name="REVESTIMIENTO_CERAMICA_20x20_7">#REF!</definedName>
    <definedName name="REVESTIMIENTO_CERAMICA_20x20_8">#REF!</definedName>
    <definedName name="REVESTIMIENTO_CERAMICA_20x20_9">#REF!</definedName>
    <definedName name="REVESTIMIENTOS">#REF!</definedName>
    <definedName name="REVLAD248">#REF!</definedName>
    <definedName name="REVLADBIS228">#REF!</definedName>
    <definedName name="RGR">#REF!</definedName>
    <definedName name="Riego_adh">#REF!</definedName>
    <definedName name="Riego_adh_doble">#REF!</definedName>
    <definedName name="Riego_imp_emulsion">#REF!</definedName>
    <definedName name="Riego_impr">#REF!</definedName>
    <definedName name="RNCARQSA">#REF!</definedName>
    <definedName name="RNCJAGS">#REF!</definedName>
    <definedName name="rngPrecio">OFFSET(#REF!,1,,COUNTA(#REF!),1)</definedName>
    <definedName name="rngPrecioEq">OFFSET(#REF!,1,,COUNTA(#REF!),1)</definedName>
    <definedName name="rngPrecioMo">OFFSET(#REF!,1,,COUNTA(#REF!),1)</definedName>
    <definedName name="rngPrecioSb">OFFSET(#REF!,1,,COUNTA(#REF!),1)</definedName>
    <definedName name="RO_TEMP">#REF!</definedName>
    <definedName name="ROBLEBRA">#REF!</definedName>
    <definedName name="Rocetaporc">#REF!</definedName>
    <definedName name="rocetaporcelanato">#REF!</definedName>
    <definedName name="Rocetapvc">#REF!</definedName>
    <definedName name="rodillo">#REF!</definedName>
    <definedName name="RODILLO_CAT_815">#REF!</definedName>
    <definedName name="RODILLO_CAT_815_10">#REF!</definedName>
    <definedName name="RODILLO_CAT_815_11">#REF!</definedName>
    <definedName name="RODILLO_CAT_815_6">#REF!</definedName>
    <definedName name="RODILLO_CAT_815_7">#REF!</definedName>
    <definedName name="RODILLO_CAT_815_8">#REF!</definedName>
    <definedName name="RODILLO_CAT_815_9">#REF!</definedName>
    <definedName name="rodneu">#REF!</definedName>
    <definedName name="ROSETA">#REF!</definedName>
    <definedName name="ROSETA_10">#REF!</definedName>
    <definedName name="ROSETA_11">#REF!</definedName>
    <definedName name="ROSETA_6">#REF!</definedName>
    <definedName name="ROSETA_7">#REF!</definedName>
    <definedName name="ROSETA_8">#REF!</definedName>
    <definedName name="ROSETA_9">#REF!</definedName>
    <definedName name="roti">#REF!</definedName>
    <definedName name="rotii">#REF!</definedName>
    <definedName name="rotiii">#REF!</definedName>
    <definedName name="rotiiii">#REF!</definedName>
    <definedName name="rqwrwe" hidden="1">#REF!</definedName>
    <definedName name="rt">#REF!</definedName>
    <definedName name="RUEDACAJABOLA3">#REF!</definedName>
    <definedName name="RUSTICO">#REF!</definedName>
    <definedName name="RV">#REF!</definedName>
    <definedName name="rvesti">#REF!</definedName>
    <definedName name="rvestii">#REF!</definedName>
    <definedName name="rvestiii">#REF!</definedName>
    <definedName name="rvestiiii">#REF!</definedName>
    <definedName name="RyN_BOTE">#REF!</definedName>
    <definedName name="S">#REF!</definedName>
    <definedName name="sacero">#REF!</definedName>
    <definedName name="sal_af_0.5">#REF!</definedName>
    <definedName name="sal_af_1.5">#REF!</definedName>
    <definedName name="sal_pvc_2">#REF!</definedName>
    <definedName name="sal_pvc_4">#REF!</definedName>
    <definedName name="SALARIO">#REF!</definedName>
    <definedName name="SALCAL">#REF!</definedName>
    <definedName name="SALIDA">#N/A</definedName>
    <definedName name="SALIDA_6">NA()</definedName>
    <definedName name="salidacalentador">#REF!</definedName>
    <definedName name="SALIDATELEFONO">#REF!</definedName>
    <definedName name="salidatinaco">#REF!</definedName>
    <definedName name="SAlomonicas">#REF!</definedName>
    <definedName name="SALON.CONVENCIONES">#REF!</definedName>
    <definedName name="SALTEL">#REF!</definedName>
    <definedName name="salud">#REF!</definedName>
    <definedName name="SAN">#REF!</definedName>
    <definedName name="SANITARIAS">#REF!</definedName>
    <definedName name="SANTACRUZ">#REF!</definedName>
    <definedName name="santos" hidden="1">#REF!</definedName>
    <definedName name="sardinel">#REF!</definedName>
    <definedName name="SBOTONTIMBRE">#REF!</definedName>
    <definedName name="SCALENTADOR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#REF!</definedName>
    <definedName name="SDFSDD">#REF!</definedName>
    <definedName name="sdfsdl" hidden="1">#REF!</definedName>
    <definedName name="sdrffewfww">#REF!</definedName>
    <definedName name="sdsdf" hidden="1">#REF!</definedName>
    <definedName name="SDSDFSDFSDF">#REF!</definedName>
    <definedName name="SDSDFSDFSDF_6">#REF!</definedName>
    <definedName name="Sealer">#REF!</definedName>
    <definedName name="seg">#REF!</definedName>
    <definedName name="SEGUETA">#REF!</definedName>
    <definedName name="SEGUETA_10">#REF!</definedName>
    <definedName name="SEGUETA_11">#REF!</definedName>
    <definedName name="SEGUETA_6">#REF!</definedName>
    <definedName name="SEGUETA_7">#REF!</definedName>
    <definedName name="SEGUETA_8">#REF!</definedName>
    <definedName name="SEGUETA_9">#REF!</definedName>
    <definedName name="Seguetas____Ultra">#REF!</definedName>
    <definedName name="segundo">#REF!</definedName>
    <definedName name="SEGUROS">#REF!</definedName>
    <definedName name="SelladorPopular">#REF!</definedName>
    <definedName name="SEMIGL">#REF!</definedName>
    <definedName name="Semiglos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roca">#REF!</definedName>
    <definedName name="SEPTICOTIE">#REF!</definedName>
    <definedName name="SEPTICOTIESDIS">#REF!</definedName>
    <definedName name="Sereno_Mes">#REF!</definedName>
    <definedName name="Servicio.Vaciado.con.bomba">#REF!</definedName>
    <definedName name="Servicios_prestados">#REF!</definedName>
    <definedName name="sf">#REF!</definedName>
    <definedName name="Sheet">#REF!</definedName>
    <definedName name="SHEETROCK">#REF!</definedName>
    <definedName name="Sheetrock.antihumedad">#REF!</definedName>
    <definedName name="Sheetrock.en.plastbau">#REF!</definedName>
    <definedName name="sheetrock.media">#REF!</definedName>
    <definedName name="shingle.asfaltico">#REF!</definedName>
    <definedName name="SIERRA_ELECTRICA">#REF!</definedName>
    <definedName name="SIERRA_ELECTRICA_10">#REF!</definedName>
    <definedName name="SIERRA_ELECTRICA_11">#REF!</definedName>
    <definedName name="SIERRA_ELECTRICA_6">#REF!</definedName>
    <definedName name="SIERRA_ELECTRICA_7">#REF!</definedName>
    <definedName name="SIERRA_ELECTRICA_8">#REF!</definedName>
    <definedName name="SIERRA_ELECTRICA_9">#REF!</definedName>
    <definedName name="SIFON_PVC_1_12">#REF!</definedName>
    <definedName name="SIFON_PVC_1_12_10">#REF!</definedName>
    <definedName name="SIFON_PVC_1_12_11">#REF!</definedName>
    <definedName name="SIFON_PVC_1_12_6">#REF!</definedName>
    <definedName name="SIFON_PVC_1_12_7">#REF!</definedName>
    <definedName name="SIFON_PVC_1_12_8">#REF!</definedName>
    <definedName name="SIFON_PVC_1_12_9">#REF!</definedName>
    <definedName name="SIFON_PVC_1_14">#REF!</definedName>
    <definedName name="SIFON_PVC_1_14_10">#REF!</definedName>
    <definedName name="SIFON_PVC_1_14_11">#REF!</definedName>
    <definedName name="SIFON_PVC_1_14_6">#REF!</definedName>
    <definedName name="SIFON_PVC_1_14_7">#REF!</definedName>
    <definedName name="SIFON_PVC_1_14_8">#REF!</definedName>
    <definedName name="SIFON_PVC_1_14_9">#REF!</definedName>
    <definedName name="SIFON_PVC_2">#REF!</definedName>
    <definedName name="SIFON_PVC_2_10">#REF!</definedName>
    <definedName name="SIFON_PVC_2_11">#REF!</definedName>
    <definedName name="SIFON_PVC_2_6">#REF!</definedName>
    <definedName name="SIFON_PVC_2_7">#REF!</definedName>
    <definedName name="SIFON_PVC_2_8">#REF!</definedName>
    <definedName name="SIFON_PVC_2_9">#REF!</definedName>
    <definedName name="SIFON_PVC_4">#REF!</definedName>
    <definedName name="SIFON_PVC_4_10">#REF!</definedName>
    <definedName name="SIFON_PVC_4_11">#REF!</definedName>
    <definedName name="SIFON_PVC_4_6">#REF!</definedName>
    <definedName name="SIFON_PVC_4_7">#REF!</definedName>
    <definedName name="SIFON_PVC_4_8">#REF!</definedName>
    <definedName name="SIFON_PVC_4_9">#REF!</definedName>
    <definedName name="Sifon114pvc">#REF!</definedName>
    <definedName name="SIFON2">#REF!</definedName>
    <definedName name="sifon2pvc">#REF!</definedName>
    <definedName name="sifondoble112">#REF!</definedName>
    <definedName name="SIFONFREGPVC">#REF!</definedName>
    <definedName name="SIFONLAV1_4PVC">#REF!</definedName>
    <definedName name="SIFONLAVCROM">#REF!</definedName>
    <definedName name="SifonLavCromo">#REF!</definedName>
    <definedName name="SIFONLAVPVC">#REF!</definedName>
    <definedName name="SifonPVC">#REF!</definedName>
    <definedName name="SIFONPVC112">#REF!</definedName>
    <definedName name="SIFONPVC2">#REF!</definedName>
    <definedName name="SIFONPVC3">#REF!</definedName>
    <definedName name="SIFONPVC4">#REF!</definedName>
    <definedName name="sifonsencillo112">#REF!</definedName>
    <definedName name="sigaesplael">#REF!</definedName>
    <definedName name="Silicon">#REF!</definedName>
    <definedName name="SILICONE">#REF!</definedName>
    <definedName name="SILICONE_10">#REF!</definedName>
    <definedName name="SILICONE_11">#REF!</definedName>
    <definedName name="SILICONE_6">#REF!</definedName>
    <definedName name="SILICONE_7">#REF!</definedName>
    <definedName name="SILICONE_8">#REF!</definedName>
    <definedName name="SILICONE_9">#REF!</definedName>
    <definedName name="SILICONTUBO">#REF!</definedName>
    <definedName name="SILICOOL">#REF!</definedName>
    <definedName name="SINTERRUPTOR3VIAS">#REF!</definedName>
    <definedName name="SINTERRUPTOR4VIAS">#REF!</definedName>
    <definedName name="SINTERRUPTORDOBLE">#REF!</definedName>
    <definedName name="SINTERRUPTORSENCILLO">#REF!</definedName>
    <definedName name="SINTERRUPTORTRIPLE">#REF!</definedName>
    <definedName name="sistema" hidden="1">#REF!</definedName>
    <definedName name="Sistema.Agua.Potable.Entrepiso">#REF!</definedName>
    <definedName name="sistema.aire.acondicionado">#REF!</definedName>
    <definedName name="Sistema.contra.incendio">#REF!</definedName>
    <definedName name="SLAVADERODOBLE">#REF!</definedName>
    <definedName name="SLAVADEROSENCILLO">#REF!</definedName>
    <definedName name="SLUZCENITAL">#REF!</definedName>
    <definedName name="solap">#REF!</definedName>
    <definedName name="SOLDADORA">#REF!</definedName>
    <definedName name="SOLDADORA_10">#REF!</definedName>
    <definedName name="SOLDADORA_11">#REF!</definedName>
    <definedName name="SOLDADORA_6">#REF!</definedName>
    <definedName name="SOLDADORA_7">#REF!</definedName>
    <definedName name="SOLDADORA_8">#REF!</definedName>
    <definedName name="SOLDADORA_9">#REF!</definedName>
    <definedName name="Soldadura">#REF!</definedName>
    <definedName name="SOLICITUD">#REF!</definedName>
    <definedName name="Solicitud_pago">#REF!</definedName>
    <definedName name="solvente">#REF!</definedName>
    <definedName name="SOPORTE">#REF!</definedName>
    <definedName name="sor" hidden="1">#REF!</definedName>
    <definedName name="sort" hidden="1">#REF!</definedName>
    <definedName name="spm">#REF!</definedName>
    <definedName name="SS">#REF!</definedName>
    <definedName name="SSD">#REF!</definedName>
    <definedName name="SSS">#REF!</definedName>
    <definedName name="SSSSSSS">#REF!</definedName>
    <definedName name="SSSSSSSSSS">#REF!</definedName>
    <definedName name="Stain">#REF!</definedName>
    <definedName name="STAN0">#REF!</definedName>
    <definedName name="STAN1">#REF!</definedName>
    <definedName name="STAN2">#REF!</definedName>
    <definedName name="STAN3">#REF!</definedName>
    <definedName name="STAN4">#REF!</definedName>
    <definedName name="STAN5">#REF!</definedName>
    <definedName name="STBN0">#REF!</definedName>
    <definedName name="STBN1">#REF!</definedName>
    <definedName name="STBN2">#REF!</definedName>
    <definedName name="STBN3">#REF!</definedName>
    <definedName name="STBN4">#REF!</definedName>
    <definedName name="STBN5">#REF!</definedName>
    <definedName name="STCN0">#REF!</definedName>
    <definedName name="STCN1">#REF!</definedName>
    <definedName name="STCN2">#REF!</definedName>
    <definedName name="STCN3">#REF!</definedName>
    <definedName name="STCN4">#REF!</definedName>
    <definedName name="STCN5">#REF!</definedName>
    <definedName name="STDN0">#REF!</definedName>
    <definedName name="STDN1">#REF!</definedName>
    <definedName name="STDN2">#REF!</definedName>
    <definedName name="STDN3">#REF!</definedName>
    <definedName name="STDN4">#REF!</definedName>
    <definedName name="STDN5">#REF!</definedName>
    <definedName name="STELEFONOTAPA">#REF!</definedName>
    <definedName name="STEN0">#REF!</definedName>
    <definedName name="STEN1">#REF!</definedName>
    <definedName name="STEN2">#REF!</definedName>
    <definedName name="STEN3">#REF!</definedName>
    <definedName name="STEN4">#REF!</definedName>
    <definedName name="STEN5">#REF!</definedName>
    <definedName name="STOMACORRIENTE110">#REF!</definedName>
    <definedName name="STOMACORRIENTE220">#REF!</definedName>
    <definedName name="STTA">#REF!</definedName>
    <definedName name="STTB">#REF!</definedName>
    <definedName name="STTC">#REF!</definedName>
    <definedName name="STTD">#REF!</definedName>
    <definedName name="STTE">#REF!</definedName>
    <definedName name="stud2.5.s22">#REF!</definedName>
    <definedName name="su">#REF!</definedName>
    <definedName name="suacero2">#REF!</definedName>
    <definedName name="suacero3">#REF!</definedName>
    <definedName name="suacero4">#REF!</definedName>
    <definedName name="suacero5">#REF!</definedName>
    <definedName name="suacero6">#REF!</definedName>
    <definedName name="suarena1">#REF!</definedName>
    <definedName name="suarena2">#REF!</definedName>
    <definedName name="suarena3">#REF!</definedName>
    <definedName name="suarena4">#REF!</definedName>
    <definedName name="suarena5">#REF!</definedName>
    <definedName name="suarena6">#REF!</definedName>
    <definedName name="SUB">#REF!</definedName>
    <definedName name="SUB.1.ExteriorA.N.">#REF!</definedName>
    <definedName name="Sub.Ext.Gral.">#REF!</definedName>
    <definedName name="Sub.Mat.Losa.Aligerada">#REF!</definedName>
    <definedName name="Sub.Total.1">#REF!</definedName>
    <definedName name="SUB.TOTAL.Prelim.A.N.">#REF!</definedName>
    <definedName name="SUB.VILLA1">#REF!</definedName>
    <definedName name="SUB_2">#N/A</definedName>
    <definedName name="SUB_3">#N/A</definedName>
    <definedName name="SUB_TOTAL">#REF!</definedName>
    <definedName name="SUB_TOTAL.Prelim.FaseI">#REF!</definedName>
    <definedName name="Sub_Total_1.Cocina">#REF!</definedName>
    <definedName name="SUB_TOTAL_1.Lav.">#REF!</definedName>
    <definedName name="SUB_TOTAL_10">#REF!</definedName>
    <definedName name="SUB_TOTAL_11">#REF!</definedName>
    <definedName name="SUB_TOTAL_6">#REF!</definedName>
    <definedName name="SUB_TOTAL_7">#REF!</definedName>
    <definedName name="SUB_TOTAL_8">#REF!</definedName>
    <definedName name="SUB_TOTAL_9">#REF!</definedName>
    <definedName name="SUB_TOTAL_EN_RD">#REF!</definedName>
    <definedName name="Subact1_1">#REF!</definedName>
    <definedName name="Subact1_2">#REF!</definedName>
    <definedName name="Subact1_3">#REF!</definedName>
    <definedName name="Subact2_1">#REF!</definedName>
    <definedName name="Subact2_2">#REF!</definedName>
    <definedName name="Subact2_3">#REF!</definedName>
    <definedName name="Subact3_1">#REF!</definedName>
    <definedName name="Subact3_2">#REF!</definedName>
    <definedName name="Subact3_3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Fino">#REF!</definedName>
    <definedName name="Subida.Mat.pintura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agua2donivel">#REF!</definedName>
    <definedName name="subidaagua3ernivel">#REF!</definedName>
    <definedName name="subidaagua4tonivel">#REF!</definedName>
    <definedName name="subidaarena2donivel">#REF!</definedName>
    <definedName name="subidaarena3ernivel">#REF!</definedName>
    <definedName name="subidaarena4tonivel">#REF!</definedName>
    <definedName name="subidabloque62n">#REF!</definedName>
    <definedName name="subidacemento2nivel">#REF!</definedName>
    <definedName name="subidacemento3ernivel">#REF!</definedName>
    <definedName name="subidacemento4tonivel">#REF!</definedName>
    <definedName name="subidacementocalderretido">#REF!</definedName>
    <definedName name="subidahormigon140al2n">#REF!</definedName>
    <definedName name="subidahormogon140al2n">#REF!</definedName>
    <definedName name="subidamezcla1.15.5al2n">#REF!</definedName>
    <definedName name="subidamezcla1.3al2n">#REF!</definedName>
    <definedName name="subidamezcla1155al2n">#REF!</definedName>
    <definedName name="subidamezcla13al2do">#REF!</definedName>
    <definedName name="subidavarilla2n">#REF!</definedName>
    <definedName name="Subirarena3">#REF!</definedName>
    <definedName name="sublock62">#REF!</definedName>
    <definedName name="sublock63">#REF!</definedName>
    <definedName name="sublock64">#REF!</definedName>
    <definedName name="sublock65">#REF!</definedName>
    <definedName name="sublock66">#REF!</definedName>
    <definedName name="sublock82">#REF!</definedName>
    <definedName name="sublock83">#REF!</definedName>
    <definedName name="sublock84">#REF!</definedName>
    <definedName name="sublock85">#REF!</definedName>
    <definedName name="sublock86">#REF!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cemento2">#REF!</definedName>
    <definedName name="sucemento3">#REF!</definedName>
    <definedName name="sucemento4">#REF!</definedName>
    <definedName name="sucemento5">#REF!</definedName>
    <definedName name="sucemento6">#REF!</definedName>
    <definedName name="Sucursal">#REF!</definedName>
    <definedName name="SUELDO">#REF!</definedName>
    <definedName name="SUELDO_2">"$#REF!.$#REF!$#REF!"</definedName>
    <definedName name="SUELDO_3">"$#REF!.$#REF!$#REF!"</definedName>
    <definedName name="sugrava2">#REF!</definedName>
    <definedName name="sugrava3">#REF!</definedName>
    <definedName name="sugrava4">#REF!</definedName>
    <definedName name="sugrava5">#REF!</definedName>
    <definedName name="sugrava6">#REF!</definedName>
    <definedName name="sum.coloc..gravo.arena">#REF!</definedName>
    <definedName name="sum.coloc.tub.18">#REF!</definedName>
    <definedName name="sum.coloc.tub.21">#REF!</definedName>
    <definedName name="sum.coloc.tub.24">#REF!</definedName>
    <definedName name="sum.coloc.tub.36">#REF!</definedName>
    <definedName name="sum.coloc.tub.42">#REF!</definedName>
    <definedName name="sum.coloc.tub.48">#REF!</definedName>
    <definedName name="sum.coloc.tub.60">#REF!</definedName>
    <definedName name="sum.coloc.tub.72">#REF!</definedName>
    <definedName name="sum.coloc.tub.8">#REF!</definedName>
    <definedName name="SUMA2N">#REF!</definedName>
    <definedName name="SUMA3N">#REF!</definedName>
    <definedName name="SUMA4N">#REF!</definedName>
    <definedName name="SUMA5N">#REF!</definedName>
    <definedName name="SUMA6N">#REF!</definedName>
    <definedName name="Suministro_y_Regado_de_Tierra_Negra">#REF!</definedName>
    <definedName name="SUMINISTROS">#REF!</definedName>
    <definedName name="super" hidden="1">#REF!</definedName>
    <definedName name="switchdoblevia">#REF!</definedName>
    <definedName name="T">#REF!</definedName>
    <definedName name="T12SDR41">#REF!</definedName>
    <definedName name="TABIQUESBAÑOSM2CONTRA">#REF!</definedName>
    <definedName name="TABLA">#REF!</definedName>
    <definedName name="Tabla1">#REF!</definedName>
    <definedName name="tablaadicionales">#REF!</definedName>
    <definedName name="TABLAP">#REF!</definedName>
    <definedName name="TABLAPARTIDAS">#REF!</definedName>
    <definedName name="TABLESTACADO">#REF!</definedName>
    <definedName name="tablestacas">#REF!</definedName>
    <definedName name="TABLETAS">#REF!</definedName>
    <definedName name="TABLETAS_2">#N/A</definedName>
    <definedName name="TABLETAS_3">#N/A</definedName>
    <definedName name="taladromartillo">#REF!</definedName>
    <definedName name="TANGIT">#REF!</definedName>
    <definedName name="TANQUE_55Gls">#REF!</definedName>
    <definedName name="TANQUE_55Gls_10">#REF!</definedName>
    <definedName name="TANQUE_55Gls_11">#REF!</definedName>
    <definedName name="TANQUE_55Gls_6">#REF!</definedName>
    <definedName name="TANQUE_55Gls_7">#REF!</definedName>
    <definedName name="TANQUE_55Gls_8">#REF!</definedName>
    <definedName name="TANQUE_55Gls_9">#REF!</definedName>
    <definedName name="TANQUEAGUA">#REF!</definedName>
    <definedName name="tanqueplastico55gls">#REF!</definedName>
    <definedName name="tap">#REF!</definedName>
    <definedName name="TAPA_ALUMINIO_1x1">#REF!</definedName>
    <definedName name="TAPA_ALUMINIO_1x1_10">#REF!</definedName>
    <definedName name="TAPA_ALUMINIO_1x1_11">#REF!</definedName>
    <definedName name="TAPA_ALUMINIO_1x1_6">#REF!</definedName>
    <definedName name="TAPA_ALUMINIO_1x1_7">#REF!</definedName>
    <definedName name="TAPA_ALUMINIO_1x1_8">#REF!</definedName>
    <definedName name="TAPA_ALUMINIO_1x1_9">#REF!</definedName>
    <definedName name="TAPA_REGISTRO_HF">#REF!</definedName>
    <definedName name="TAPA_REGISTRO_HF_10">#REF!</definedName>
    <definedName name="TAPA_REGISTRO_HF_11">#REF!</definedName>
    <definedName name="TAPA_REGISTRO_HF_6">#REF!</definedName>
    <definedName name="TAPA_REGISTRO_HF_7">#REF!</definedName>
    <definedName name="TAPA_REGISTRO_HF_8">#REF!</definedName>
    <definedName name="TAPA_REGISTRO_HF_9">#REF!</definedName>
    <definedName name="TAPA_REGISTRO_HF_LIVIANA">#REF!</definedName>
    <definedName name="TAPA_REGISTRO_HF_LIVIANA_10">#REF!</definedName>
    <definedName name="TAPA_REGISTRO_HF_LIVIANA_11">#REF!</definedName>
    <definedName name="TAPA_REGISTRO_HF_LIVIANA_6">#REF!</definedName>
    <definedName name="TAPA_REGISTRO_HF_LIVIANA_7">#REF!</definedName>
    <definedName name="TAPA_REGISTRO_HF_LIVIANA_8">#REF!</definedName>
    <definedName name="TAPA_REGISTRO_HF_LIVIANA_9">#REF!</definedName>
    <definedName name="Tapaciegametal">#REF!</definedName>
    <definedName name="TapaciegaOctmetal">#REF!</definedName>
    <definedName name="TapaciegaOctpvc">#REF!</definedName>
    <definedName name="Tapaciegaplast">#REF!</definedName>
    <definedName name="TAPACISALUM2727">#REF!</definedName>
    <definedName name="tapacisterna27x27">#REF!</definedName>
    <definedName name="TAPAINODNAT">#REF!</definedName>
    <definedName name="tapainodorostandard">#REF!</definedName>
    <definedName name="tapaliviana">#REF!</definedName>
    <definedName name="tapapesada">#REF!</definedName>
    <definedName name="TAPE">#REF!</definedName>
    <definedName name="TAPE_3M">#REF!</definedName>
    <definedName name="TAPE_3M_10">#REF!</definedName>
    <definedName name="TAPE_3M_11">#REF!</definedName>
    <definedName name="TAPE_3M_6">#REF!</definedName>
    <definedName name="TAPE_3M_7">#REF!</definedName>
    <definedName name="TAPE_3M_8">#REF!</definedName>
    <definedName name="TAPE_3M_9">#REF!</definedName>
    <definedName name="Tape_vinyl__3M___super_33T">#REF!</definedName>
    <definedName name="TAPE23">#REF!</definedName>
    <definedName name="TAPE3M">#REF!</definedName>
    <definedName name="Tapete.2.1x0.8.habit.">#REF!</definedName>
    <definedName name="tapetes.1.8x1.1.habit.">#REF!</definedName>
    <definedName name="Tapetes.4.2x2.hall">#REF!</definedName>
    <definedName name="TAPEVINYL3M">#REF!</definedName>
    <definedName name="TAPONHHG1">#REF!</definedName>
    <definedName name="TAPONHHG112">#REF!</definedName>
    <definedName name="TAPONHHG12">#REF!</definedName>
    <definedName name="TAPONHHG2">#REF!</definedName>
    <definedName name="TAPONHHG2112">#REF!</definedName>
    <definedName name="TAPONHHG3">#REF!</definedName>
    <definedName name="TAPONHHG34">#REF!</definedName>
    <definedName name="TAPONHHG4">#REF!</definedName>
    <definedName name="Taponm12hg">#REF!</definedName>
    <definedName name="Taponm1hg">#REF!</definedName>
    <definedName name="Taponm34hg">#REF!</definedName>
    <definedName name="TAPONMHG1">#REF!</definedName>
    <definedName name="TAPONMHG112">#REF!</definedName>
    <definedName name="TAPONMHG12">#REF!</definedName>
    <definedName name="TAPONMHG2">#REF!</definedName>
    <definedName name="TAPONMHG212">#REF!</definedName>
    <definedName name="TAPONMHG3">#REF!</definedName>
    <definedName name="TAPONMHG34">#REF!</definedName>
    <definedName name="TAPONMHG4">#REF!</definedName>
    <definedName name="TAPONREG2">#REF!</definedName>
    <definedName name="TAPONREG3">#REF!</definedName>
    <definedName name="TAPONREG4">#REF!</definedName>
    <definedName name="TARRANC">#REF!</definedName>
    <definedName name="TARUGO">#REF!</definedName>
    <definedName name="Tarugos">#REF!</definedName>
    <definedName name="tarugoverde">#REF!</definedName>
    <definedName name="tasa">#REF!</definedName>
    <definedName name="tasa.del.dolar">#REF!</definedName>
    <definedName name="tasa2">#REF!</definedName>
    <definedName name="tasa5">#REF!</definedName>
    <definedName name="Tb_Materiales">#REF!</definedName>
    <definedName name="tblock4">#REF!</definedName>
    <definedName name="tblock6">#REF!</definedName>
    <definedName name="tblock8">#REF!</definedName>
    <definedName name="Tbo12hg">#REF!</definedName>
    <definedName name="TC">#REF!</definedName>
    <definedName name="TC1_">#REF!</definedName>
    <definedName name="TC1_1_2_">#REF!</definedName>
    <definedName name="TC1_1_4_">#REF!</definedName>
    <definedName name="TC1_2_">#REF!</definedName>
    <definedName name="TC2_">#REF!</definedName>
    <definedName name="TC2_1_2_">#REF!</definedName>
    <definedName name="TC220V">#REF!</definedName>
    <definedName name="TC3_">#REF!</definedName>
    <definedName name="TC3_4_">#REF!</definedName>
    <definedName name="TC4_">#REF!</definedName>
    <definedName name="TCAL">#REF!</definedName>
    <definedName name="TCCA">#REF!</definedName>
    <definedName name="TCDE">#REF!</definedName>
    <definedName name="TCEL">#REF!</definedName>
    <definedName name="tchospups">#REF!</definedName>
    <definedName name="TCPI">#REF!</definedName>
    <definedName name="TCPL">#REF!</definedName>
    <definedName name="TCVA">#REF!</definedName>
    <definedName name="TD1_1_2_">#REF!</definedName>
    <definedName name="TD10_">#REF!</definedName>
    <definedName name="TD2_">#REF!</definedName>
    <definedName name="TD3_">#REF!</definedName>
    <definedName name="TD4_">#REF!</definedName>
    <definedName name="TD6_">#REF!</definedName>
    <definedName name="TD8_">#REF!</definedName>
    <definedName name="techo.madera">#REF!</definedName>
    <definedName name="Techo.Madera.Cana">#REF!</definedName>
    <definedName name="Techo.madera.ondulina">#REF!</definedName>
    <definedName name="Techo.Madera.Shingle">#REF!</definedName>
    <definedName name="Techo.MaderayCana">#REF!</definedName>
    <definedName name="Techo.MaderayShingels">#REF!</definedName>
    <definedName name="TECHO_ZINC">#REF!</definedName>
    <definedName name="TECHOASBTIJPIN">#REF!</definedName>
    <definedName name="TECHOS">#REF!</definedName>
    <definedName name="TECHOS_A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CNICO">#REF!</definedName>
    <definedName name="TECNICONOCALIFICADO">#REF!</definedName>
    <definedName name="TECYESO">#REF!</definedName>
    <definedName name="TEE_ACERO_12x8">#REF!</definedName>
    <definedName name="TEE_ACERO_12x8_10">#REF!</definedName>
    <definedName name="TEE_ACERO_12x8_11">#REF!</definedName>
    <definedName name="TEE_ACERO_12x8_6">#REF!</definedName>
    <definedName name="TEE_ACERO_12x8_7">#REF!</definedName>
    <definedName name="TEE_ACERO_12x8_8">#REF!</definedName>
    <definedName name="TEE_ACERO_12x8_9">#REF!</definedName>
    <definedName name="TEE_ACERO_16x12">#REF!</definedName>
    <definedName name="TEE_ACERO_16x12_10">#REF!</definedName>
    <definedName name="TEE_ACERO_16x12_11">#REF!</definedName>
    <definedName name="TEE_ACERO_16x12_6">#REF!</definedName>
    <definedName name="TEE_ACERO_16x12_7">#REF!</definedName>
    <definedName name="TEE_ACERO_16x12_8">#REF!</definedName>
    <definedName name="TEE_ACERO_16x12_9">#REF!</definedName>
    <definedName name="TEE_ACERO_16x16">#REF!</definedName>
    <definedName name="TEE_ACERO_16x16_10">#REF!</definedName>
    <definedName name="TEE_ACERO_16x16_11">#REF!</definedName>
    <definedName name="TEE_ACERO_16x16_6">#REF!</definedName>
    <definedName name="TEE_ACERO_16x16_7">#REF!</definedName>
    <definedName name="TEE_ACERO_16x16_8">#REF!</definedName>
    <definedName name="TEE_ACERO_16x16_9">#REF!</definedName>
    <definedName name="TEE_ACERO_16x6">#REF!</definedName>
    <definedName name="TEE_ACERO_16x6_10">#REF!</definedName>
    <definedName name="TEE_ACERO_16x6_11">#REF!</definedName>
    <definedName name="TEE_ACERO_16x6_6">#REF!</definedName>
    <definedName name="TEE_ACERO_16x6_7">#REF!</definedName>
    <definedName name="TEE_ACERO_16x6_8">#REF!</definedName>
    <definedName name="TEE_ACERO_16x6_9">#REF!</definedName>
    <definedName name="TEE_ACERO_16x8">#REF!</definedName>
    <definedName name="TEE_ACERO_16x8_10">#REF!</definedName>
    <definedName name="TEE_ACERO_16x8_11">#REF!</definedName>
    <definedName name="TEE_ACERO_16x8_6">#REF!</definedName>
    <definedName name="TEE_ACERO_16x8_7">#REF!</definedName>
    <definedName name="TEE_ACERO_16x8_8">#REF!</definedName>
    <definedName name="TEE_ACERO_16x8_9">#REF!</definedName>
    <definedName name="TEE_ACERO_20x16">#REF!</definedName>
    <definedName name="TEE_ACERO_20x16_10">#REF!</definedName>
    <definedName name="TEE_ACERO_20x16_11">#REF!</definedName>
    <definedName name="TEE_ACERO_20x16_6">#REF!</definedName>
    <definedName name="TEE_ACERO_20x16_7">#REF!</definedName>
    <definedName name="TEE_ACERO_20x16_8">#REF!</definedName>
    <definedName name="TEE_ACERO_20x16_9">#REF!</definedName>
    <definedName name="TEE_CPVC_12">#REF!</definedName>
    <definedName name="TEE_CPVC_12_10">#REF!</definedName>
    <definedName name="TEE_CPVC_12_11">#REF!</definedName>
    <definedName name="TEE_CPVC_12_6">#REF!</definedName>
    <definedName name="TEE_CPVC_12_7">#REF!</definedName>
    <definedName name="TEE_CPVC_12_8">#REF!</definedName>
    <definedName name="TEE_CPVC_12_9">#REF!</definedName>
    <definedName name="TEE_HG_1">#REF!</definedName>
    <definedName name="TEE_HG_1_10">#REF!</definedName>
    <definedName name="TEE_HG_1_11">#REF!</definedName>
    <definedName name="TEE_HG_1_12">#REF!</definedName>
    <definedName name="TEE_HG_1_12_10">#REF!</definedName>
    <definedName name="TEE_HG_1_12_11">#REF!</definedName>
    <definedName name="TEE_HG_1_12_6">#REF!</definedName>
    <definedName name="TEE_HG_1_12_7">#REF!</definedName>
    <definedName name="TEE_HG_1_12_8">#REF!</definedName>
    <definedName name="TEE_HG_1_12_9">#REF!</definedName>
    <definedName name="TEE_HG_1_6">#REF!</definedName>
    <definedName name="TEE_HG_1_7">#REF!</definedName>
    <definedName name="TEE_HG_1_8">#REF!</definedName>
    <definedName name="TEE_HG_1_9">#REF!</definedName>
    <definedName name="TEE_HG_12">#REF!</definedName>
    <definedName name="TEE_HG_12_10">#REF!</definedName>
    <definedName name="TEE_HG_12_11">#REF!</definedName>
    <definedName name="TEE_HG_12_6">#REF!</definedName>
    <definedName name="TEE_HG_12_7">#REF!</definedName>
    <definedName name="TEE_HG_12_8">#REF!</definedName>
    <definedName name="TEE_HG_12_9">#REF!</definedName>
    <definedName name="TEE_HG_34">#REF!</definedName>
    <definedName name="TEE_HG_34_10">#REF!</definedName>
    <definedName name="TEE_HG_34_11">#REF!</definedName>
    <definedName name="TEE_HG_34_6">#REF!</definedName>
    <definedName name="TEE_HG_34_7">#REF!</definedName>
    <definedName name="TEE_HG_34_8">#REF!</definedName>
    <definedName name="TEE_HG_34_9">#REF!</definedName>
    <definedName name="tee_pp_0.5">#REF!</definedName>
    <definedName name="tee_pp_1">#REF!</definedName>
    <definedName name="tee_pp_1.5">#REF!</definedName>
    <definedName name="tee_pp_2">#REF!</definedName>
    <definedName name="TEE_PVC_PRES_1">#REF!</definedName>
    <definedName name="TEE_PVC_PRES_1_10">#REF!</definedName>
    <definedName name="TEE_PVC_PRES_1_11">#REF!</definedName>
    <definedName name="TEE_PVC_PRES_1_6">#REF!</definedName>
    <definedName name="TEE_PVC_PRES_1_7">#REF!</definedName>
    <definedName name="TEE_PVC_PRES_1_8">#REF!</definedName>
    <definedName name="TEE_PVC_PRES_1_9">#REF!</definedName>
    <definedName name="TEE_PVC_PRES_12">#REF!</definedName>
    <definedName name="TEE_PVC_PRES_12_10">#REF!</definedName>
    <definedName name="TEE_PVC_PRES_12_11">#REF!</definedName>
    <definedName name="TEE_PVC_PRES_12_6">#REF!</definedName>
    <definedName name="TEE_PVC_PRES_12_7">#REF!</definedName>
    <definedName name="TEE_PVC_PRES_12_8">#REF!</definedName>
    <definedName name="TEE_PVC_PRES_12_9">#REF!</definedName>
    <definedName name="TEE_PVC_PRES_34">#REF!</definedName>
    <definedName name="TEE_PVC_PRES_34_10">#REF!</definedName>
    <definedName name="TEE_PVC_PRES_34_11">#REF!</definedName>
    <definedName name="TEE_PVC_PRES_34_6">#REF!</definedName>
    <definedName name="TEE_PVC_PRES_34_7">#REF!</definedName>
    <definedName name="TEE_PVC_PRES_34_8">#REF!</definedName>
    <definedName name="TEE_PVC_PRES_34_9">#REF!</definedName>
    <definedName name="TEE1_2HG">#REF!</definedName>
    <definedName name="Tee12cpvc">#REF!</definedName>
    <definedName name="Tee12hg">#REF!</definedName>
    <definedName name="tee12presion">#REF!</definedName>
    <definedName name="Tee1hg">#REF!</definedName>
    <definedName name="Tee2drenaje">#REF!</definedName>
    <definedName name="Tee34hg">#REF!</definedName>
    <definedName name="Tee3drenaje">#REF!</definedName>
    <definedName name="Tee4drenaje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125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resion12pvc">#REF!</definedName>
    <definedName name="teepresion34pvc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FLON_10">#REF!</definedName>
    <definedName name="TEFLON_11">#REF!</definedName>
    <definedName name="TEFLON_6">#REF!</definedName>
    <definedName name="TEFLON_7">#REF!</definedName>
    <definedName name="TEFLON_8">#REF!</definedName>
    <definedName name="TEFLON_9">#REF!</definedName>
    <definedName name="teflon1">#REF!</definedName>
    <definedName name="TEJA">#REF!</definedName>
    <definedName name="teja16">#REF!</definedName>
    <definedName name="teja18">#REF!</definedName>
    <definedName name="TEJAASFINST">#REF!</definedName>
    <definedName name="Tejas.en.techo">#REF!</definedName>
    <definedName name="tejas.hispaniola">#REF!</definedName>
    <definedName name="tejatipos">#REF!</definedName>
    <definedName name="telefono">#REF!</definedName>
    <definedName name="TELFORD">#REF!</definedName>
    <definedName name="TELJAGS">#REF!</definedName>
    <definedName name="tercero">#REF!</definedName>
    <definedName name="TERM">#REF!</definedName>
    <definedName name="Term.Superficie.Horm.">#REF!</definedName>
    <definedName name="Terminacion_SR">#REF!</definedName>
    <definedName name="terminal_800_bumper">#REF!</definedName>
    <definedName name="terminal_UD">#REF!</definedName>
    <definedName name="terminales">#REF!</definedName>
    <definedName name="tetuii">#REF!</definedName>
    <definedName name="TF">#REF!</definedName>
    <definedName name="tg">#REF!</definedName>
    <definedName name="THINN">#REF!</definedName>
    <definedName name="THINNER">#REF!</definedName>
    <definedName name="THINNER_10">#REF!</definedName>
    <definedName name="THINNER_11">#REF!</definedName>
    <definedName name="THINNER_6">#REF!</definedName>
    <definedName name="THINNER_7">#REF!</definedName>
    <definedName name="THINNER_8">#REF!</definedName>
    <definedName name="THINNER_9">#REF!</definedName>
    <definedName name="thinnerE">#REF!</definedName>
    <definedName name="tie">#REF!</definedName>
    <definedName name="tiempo.capataz">#REF!</definedName>
    <definedName name="tiempo.giro.180grados.retro.carguio.3m">#REF!</definedName>
    <definedName name="tiempo.giro.180grados.retro.exc.3m">#REF!</definedName>
    <definedName name="tiempo.giro.180grados.retro.exc.4.5m">#REF!</definedName>
    <definedName name="tiempo.giro.90grados.retro.carguio.3m">#REF!</definedName>
    <definedName name="tiempo.giro.90grados.retro.exc.3m">#REF!</definedName>
    <definedName name="tiempo.giro.90grados.retro.exc.4.5m">#REF!</definedName>
    <definedName name="tiempo.sereno">#REF!</definedName>
    <definedName name="tierranegra">#REF!</definedName>
    <definedName name="TIERRAS">#REF!</definedName>
    <definedName name="TIJERILLAMETALICAPARATECHOS">#REF!</definedName>
    <definedName name="TIMBRE">#REF!</definedName>
    <definedName name="timbrecorriente">#REF!</definedName>
    <definedName name="timbreescolar">#REF!</definedName>
    <definedName name="timbrellamada">#REF!</definedName>
    <definedName name="TINACOS">#REF!</definedName>
    <definedName name="tinacotinagua215">#REF!</definedName>
    <definedName name="tiop" hidden="1">#REF!</definedName>
    <definedName name="Tipo_no_cuenta">#REF!</definedName>
    <definedName name="tiralinea">#REF!</definedName>
    <definedName name="titular_cuenta">#REF!</definedName>
    <definedName name="TITULO_COPIAR_TODO">#REF!</definedName>
    <definedName name="TITULO_PRESUPUESTO">#REF!</definedName>
    <definedName name="TITULOS">"$#REF!.$A$6:$IV$6"</definedName>
    <definedName name="_xlnm.Print_Titles" localSheetId="0">'LC-CANCHAf'!$1:$6</definedName>
    <definedName name="_xlnm.Print_Titles">#REF!</definedName>
    <definedName name="tiza">#REF!</definedName>
    <definedName name="TL_TABLE">#REF!</definedName>
    <definedName name="TNC">#REF!</definedName>
    <definedName name="TNCAL">#REF!</definedName>
    <definedName name="TNCCA">#REF!</definedName>
    <definedName name="TNCDE">#REF!</definedName>
    <definedName name="TNCEL">#REF!</definedName>
    <definedName name="TNCPI">#REF!</definedName>
    <definedName name="TNCPL">#REF!</definedName>
    <definedName name="TNCVA">#REF!</definedName>
    <definedName name="TO">#REF!</definedName>
    <definedName name="Toallero">#REF!</definedName>
    <definedName name="Tolas">#REF!</definedName>
    <definedName name="Tolas_2">"$#REF!.$B$13"</definedName>
    <definedName name="Tolas_3">"$#REF!.$B$13"</definedName>
    <definedName name="Tolas_8">#REF!</definedName>
    <definedName name="toldo" localSheetId="0" hidden="1">#REF!</definedName>
    <definedName name="toldo" hidden="1">#REF!</definedName>
    <definedName name="toma">#REF!</definedName>
    <definedName name="tomac">#REF!</definedName>
    <definedName name="tomac110">#REF!</definedName>
    <definedName name="TOMACORRIENTE_110V">#REF!</definedName>
    <definedName name="TOMACORRIENTE_110V_10">#REF!</definedName>
    <definedName name="TOMACORRIENTE_110V_11">#REF!</definedName>
    <definedName name="TOMACORRIENTE_110V_6">#REF!</definedName>
    <definedName name="TOMACORRIENTE_110V_7">#REF!</definedName>
    <definedName name="TOMACORRIENTE_110V_8">#REF!</definedName>
    <definedName name="TOMACORRIENTE_110V_9">#REF!</definedName>
    <definedName name="TOMACORRIENTE_220V_SENC">#REF!</definedName>
    <definedName name="TOMACORRIENTE_220V_SENC_10">#REF!</definedName>
    <definedName name="TOMACORRIENTE_220V_SENC_11">#REF!</definedName>
    <definedName name="TOMACORRIENTE_220V_SENC_6">#REF!</definedName>
    <definedName name="TOMACORRIENTE_220V_SENC_7">#REF!</definedName>
    <definedName name="TOMACORRIENTE_220V_SENC_8">#REF!</definedName>
    <definedName name="TOMACORRIENTE_220V_SENC_9">#REF!</definedName>
    <definedName name="TOMACORRIENTE_30a">#REF!</definedName>
    <definedName name="TOMACORRIENTE_30a_10">#REF!</definedName>
    <definedName name="TOMACORRIENTE_30a_11">#REF!</definedName>
    <definedName name="TOMACORRIENTE_30a_6">#REF!</definedName>
    <definedName name="TOMACORRIENTE_30a_7">#REF!</definedName>
    <definedName name="TOMACORRIENTE_30a_8">#REF!</definedName>
    <definedName name="TOMACORRIENTE_30a_9">#REF!</definedName>
    <definedName name="Tomacorriente_doble__110_v.__15_A.__Leviton__5320_ICP">#REF!</definedName>
    <definedName name="TOMACORRIENTE110">#REF!</definedName>
    <definedName name="TOMACORRIENTE220">#REF!</definedName>
    <definedName name="tomacorriente220v">#REF!</definedName>
    <definedName name="tomacorrientedoble">#REF!</definedName>
    <definedName name="tomacorrientedoble110">#REF!</definedName>
    <definedName name="tomacorrientesencillo220">#REF!</definedName>
    <definedName name="tomc220">#REF!</definedName>
    <definedName name="tony">#REF!</definedName>
    <definedName name="Tope">#REF!</definedName>
    <definedName name="tope.marmol">#REF!</definedName>
    <definedName name="tope.marmol.p2">#REF!</definedName>
    <definedName name="Tope_de_Marmolite_C_Normal">#REF!</definedName>
    <definedName name="TOPEMARMOLITE">#REF!</definedName>
    <definedName name="topemarmolitebanos">#REF!</definedName>
    <definedName name="Topes.Asumido">#REF!</definedName>
    <definedName name="Topes.Baños">#REF!</definedName>
    <definedName name="Topes.bar">#REF!</definedName>
    <definedName name="toping.5cm">#REF!</definedName>
    <definedName name="TOPOG">#REF!</definedName>
    <definedName name="TOPOGRAFIA">#REF!</definedName>
    <definedName name="TOPOGRAFIA_2">#N/A</definedName>
    <definedName name="TOPOGRAFIA_3">#N/A</definedName>
    <definedName name="Topografo">#REF!</definedName>
    <definedName name="Topografo_10">#REF!</definedName>
    <definedName name="Topografo_11">#REF!</definedName>
    <definedName name="Topografo_6">#REF!</definedName>
    <definedName name="Topografo_7">#REF!</definedName>
    <definedName name="Topografo_8">#REF!</definedName>
    <definedName name="Topografo_9">#REF!</definedName>
    <definedName name="TOPPING">#REF!</definedName>
    <definedName name="torn126">#REF!</definedName>
    <definedName name="torn128">#REF!</definedName>
    <definedName name="TORN3X38">#REF!</definedName>
    <definedName name="TORNILLO">#REF!</definedName>
    <definedName name="tornillobronce">#REF!</definedName>
    <definedName name="tornilloexagonal">#REF!</definedName>
    <definedName name="TORNILLOINODOR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8">#REF!</definedName>
    <definedName name="TORNILLOS_INODORO">#REF!</definedName>
    <definedName name="TORNILLOS_INODORO_10">#REF!</definedName>
    <definedName name="TORNILLOS_INODORO_11">#REF!</definedName>
    <definedName name="TORNILLOS_INODORO_6">#REF!</definedName>
    <definedName name="TORNILLOS_INODORO_7">#REF!</definedName>
    <definedName name="TORNILLOS_INODORO_8">#REF!</definedName>
    <definedName name="TORNILLOS_INODORO_9">#REF!</definedName>
    <definedName name="Tornillosfijacion">#REF!</definedName>
    <definedName name="TORNILLOSFIJARARAN">#REF!</definedName>
    <definedName name="tornillosfijarinodoro">#REF!</definedName>
    <definedName name="tornillostanqueinodoro">#REF!</definedName>
    <definedName name="TOROMBOLO">#REF!</definedName>
    <definedName name="torta.de.piso.7cm">#REF!</definedName>
    <definedName name="torta.piso.10cm">#REF!</definedName>
    <definedName name="Tosca">#REF!</definedName>
    <definedName name="tosi">#REF!</definedName>
    <definedName name="tosii">#REF!</definedName>
    <definedName name="tosiii">#REF!</definedName>
    <definedName name="tosiiii">#REF!</definedName>
    <definedName name="TOT">#REF!</definedName>
    <definedName name="Total">#REF!</definedName>
    <definedName name="Total.Administración">#REF!</definedName>
    <definedName name="Total.Cocina">#REF!</definedName>
    <definedName name="Total.Comedor">#REF!</definedName>
    <definedName name="Total.Espectáculos">#REF!</definedName>
    <definedName name="Total.Ext.Area.Noble">#REF!</definedName>
    <definedName name="Total.Ext.Generales">#REF!</definedName>
    <definedName name="Total.Lavandería">#REF!</definedName>
    <definedName name="Total.Lobby">#REF!</definedName>
    <definedName name="Total.Prelim.A.N.">#REF!</definedName>
    <definedName name="Total.Prelim.FaseI">#REF!</definedName>
    <definedName name="Total.Villa1">#REF!</definedName>
    <definedName name="Total.Villa1.Baldosín">#REF!</definedName>
    <definedName name="Total.Villa2">#REF!</definedName>
    <definedName name="Total.Villa2.Baldosín">#REF!</definedName>
    <definedName name="TOTAL_2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general">#REF!</definedName>
    <definedName name="totalgeneral_2">"$#REF!.$M$56"</definedName>
    <definedName name="totalgeneral_3">"$#REF!.$M$56"</definedName>
    <definedName name="TP1_">#REF!</definedName>
    <definedName name="TP1_1_2_">#REF!</definedName>
    <definedName name="TP1_2_">#REF!</definedName>
    <definedName name="TP10_">#REF!</definedName>
    <definedName name="TP2_">#REF!</definedName>
    <definedName name="TP3_">#REF!</definedName>
    <definedName name="TP3_4_">#REF!</definedName>
    <definedName name="TP4_">#REF!</definedName>
    <definedName name="TP6_">#REF!</definedName>
    <definedName name="TP8_">#REF!</definedName>
    <definedName name="TPC3_4_">#REF!</definedName>
    <definedName name="trac2.5.t.22">#REF!</definedName>
    <definedName name="track">#REF!</definedName>
    <definedName name="TRACTOR_D8K">#REF!</definedName>
    <definedName name="TRACTOR_D8K_10">#REF!</definedName>
    <definedName name="TRACTOR_D8K_11">#REF!</definedName>
    <definedName name="TRACTOR_D8K_6">#REF!</definedName>
    <definedName name="TRACTOR_D8K_7">#REF!</definedName>
    <definedName name="TRACTOR_D8K_8">#REF!</definedName>
    <definedName name="TRACTOR_D8K_9">#REF!</definedName>
    <definedName name="TRACTORD">#REF!</definedName>
    <definedName name="tractorm">#REF!</definedName>
    <definedName name="TRAFICO">#REF!</definedName>
    <definedName name="TRAGRACAL">#REF!</definedName>
    <definedName name="TRAGRAROC">#REF!</definedName>
    <definedName name="TRAGRATIE">#REF!</definedName>
    <definedName name="trampagrasacal">#REF!</definedName>
    <definedName name="trampagrasaro">#REF!</definedName>
    <definedName name="trampagrasatie">#REF!</definedName>
    <definedName name="TRANINSTVENTYPTA">#REF!</definedName>
    <definedName name="Trans">#REF!</definedName>
    <definedName name="TRANSESC">#REF!</definedName>
    <definedName name="TRANSF750KVACONTRA">#REF!</definedName>
    <definedName name="TRANSFER_MANUAL_150_3AMPS">#REF!</definedName>
    <definedName name="TRANSFER_MANUAL_150_3AMPS_10">#REF!</definedName>
    <definedName name="TRANSFER_MANUAL_150_3AMPS_11">#REF!</definedName>
    <definedName name="TRANSFER_MANUAL_150_3AMPS_6">#REF!</definedName>
    <definedName name="TRANSFER_MANUAL_150_3AMPS_7">#REF!</definedName>
    <definedName name="TRANSFER_MANUAL_150_3AMPS_8">#REF!</definedName>
    <definedName name="TRANSFER_MANUAL_150_3AMPS_9">#REF!</definedName>
    <definedName name="TRANSFER_MANUAL_800_3AMPS">#REF!</definedName>
    <definedName name="TRANSFER_MANUAL_800_3AMPS_10">#REF!</definedName>
    <definedName name="TRANSFER_MANUAL_800_3AMPS_11">#REF!</definedName>
    <definedName name="TRANSFER_MANUAL_800_3AMPS_6">#REF!</definedName>
    <definedName name="TRANSFER_MANUAL_800_3AMPS_7">#REF!</definedName>
    <definedName name="TRANSFER_MANUAL_800_3AMPS_8">#REF!</definedName>
    <definedName name="TRANSFER_MANUAL_800_3AMPS_9">#REF!</definedName>
    <definedName name="TRANSFORMADOR_100KVA_240_480_POSTE">#REF!</definedName>
    <definedName name="TRANSFORMADOR_100KVA_240_480_POSTE_10">#REF!</definedName>
    <definedName name="TRANSFORMADOR_100KVA_240_480_POSTE_11">#REF!</definedName>
    <definedName name="TRANSFORMADOR_100KVA_240_480_POSTE_6">#REF!</definedName>
    <definedName name="TRANSFORMADOR_100KVA_240_480_POSTE_7">#REF!</definedName>
    <definedName name="TRANSFORMADOR_100KVA_240_480_POSTE_8">#REF!</definedName>
    <definedName name="TRANSFORMADOR_100KVA_240_480_POSTE_9">#REF!</definedName>
    <definedName name="TRANSFORMADOR_15KVA_120_240_POSTE">#REF!</definedName>
    <definedName name="TRANSFORMADOR_15KVA_120_240_POSTE_10">#REF!</definedName>
    <definedName name="TRANSFORMADOR_15KVA_120_240_POSTE_11">#REF!</definedName>
    <definedName name="TRANSFORMADOR_15KVA_120_240_POSTE_6">#REF!</definedName>
    <definedName name="TRANSFORMADOR_15KVA_120_240_POSTE_7">#REF!</definedName>
    <definedName name="TRANSFORMADOR_15KVA_120_240_POSTE_8">#REF!</definedName>
    <definedName name="TRANSFORMADOR_15KVA_120_240_POSTE_9">#REF!</definedName>
    <definedName name="TRANSFORMADOR_25KVA_240_480_POSTE">#REF!</definedName>
    <definedName name="TRANSFORMADOR_25KVA_240_480_POSTE_10">#REF!</definedName>
    <definedName name="TRANSFORMADOR_25KVA_240_480_POSTE_11">#REF!</definedName>
    <definedName name="TRANSFORMADOR_25KVA_240_480_POSTE_6">#REF!</definedName>
    <definedName name="TRANSFORMADOR_25KVA_240_480_POSTE_7">#REF!</definedName>
    <definedName name="TRANSFORMADOR_25KVA_240_480_POSTE_8">#REF!</definedName>
    <definedName name="TRANSFORMADOR_25KVA_240_480_POSTE_9">#REF!</definedName>
    <definedName name="TRANSMINBARRO">#REF!</definedName>
    <definedName name="transpasf">#REF!</definedName>
    <definedName name="transporte">#REF!</definedName>
    <definedName name="Transporte.Interno">#REF!</definedName>
    <definedName name="transportebalaustre">#REF!</definedName>
    <definedName name="transporteja">#REF!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slado">#REF!</definedName>
    <definedName name="trasladoacero">#REF!</definedName>
    <definedName name="trasladoarenagrava">#REF!</definedName>
    <definedName name="trasladobloques6">#REF!</definedName>
    <definedName name="trasladocemento">#REF!</definedName>
    <definedName name="tratamiento" localSheetId="0" hidden="1">#REF!</definedName>
    <definedName name="tratamiento" hidden="1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#REF!</definedName>
    <definedName name="TRINCHERA">#REF!</definedName>
    <definedName name="TRIPLESEAL">#REF!</definedName>
    <definedName name="Trompo">#REF!</definedName>
    <definedName name="Trompo_10">#REF!</definedName>
    <definedName name="Trompo_11">#REF!</definedName>
    <definedName name="Trompo_6">#REF!</definedName>
    <definedName name="Trompo_7">#REF!</definedName>
    <definedName name="Trompo_8">#REF!</definedName>
    <definedName name="Trompo_9">#REF!</definedName>
    <definedName name="truct">#REF!</definedName>
    <definedName name="TT">#REF!</definedName>
    <definedName name="ttoma">#REF!</definedName>
    <definedName name="TTT">#REF!</definedName>
    <definedName name="Tub.Telf.TV">#REF!</definedName>
    <definedName name="tub_colg_pp_0.5">#REF!</definedName>
    <definedName name="tub_colg_pp_1">#REF!</definedName>
    <definedName name="tub_colg_pp_1.5">#REF!</definedName>
    <definedName name="tub_colg_pp_2">#REF!</definedName>
    <definedName name="tub_colg_pvc_2">#REF!</definedName>
    <definedName name="tub_colg_pvc_3">#REF!</definedName>
    <definedName name="tub_colg_pvc_4">#REF!</definedName>
    <definedName name="tub6x14">#REF!</definedName>
    <definedName name="tub8x12">#REF!</definedName>
    <definedName name="tub8x516">#REF!</definedName>
    <definedName name="tubai">#REF!</definedName>
    <definedName name="tubaii">#REF!</definedName>
    <definedName name="tubaiii">#REF!</definedName>
    <definedName name="tubaiiii">#REF!</definedName>
    <definedName name="TUBCOB">#REF!</definedName>
    <definedName name="TUBCPVC">#REF!</definedName>
    <definedName name="tubei">#REF!</definedName>
    <definedName name="tubeii">#REF!</definedName>
    <definedName name="tubeiii">#REF!</definedName>
    <definedName name="tubeiiii">#REF!</definedName>
    <definedName name="TUBGAS">#REF!</definedName>
    <definedName name="TUBHG">#REF!</definedName>
    <definedName name="tubi">#REF!</definedName>
    <definedName name="tubii">#REF!</definedName>
    <definedName name="tubiii">#REF!</definedName>
    <definedName name="tubiiii">#REF!</definedName>
    <definedName name="Tubo_½_x19___pvc_SDR_26">#REF!</definedName>
    <definedName name="Tubo_3_x19___pvc_SDR_26">#REF!</definedName>
    <definedName name="Tubo_6_x19___pvc_dren.">#REF!</definedName>
    <definedName name="TUBO_ACERO_16">#REF!</definedName>
    <definedName name="TUBO_ACERO_16_10">#REF!</definedName>
    <definedName name="TUBO_ACERO_16_11">#REF!</definedName>
    <definedName name="TUBO_ACERO_16_6">#REF!</definedName>
    <definedName name="TUBO_ACERO_16_7">#REF!</definedName>
    <definedName name="TUBO_ACERO_16_8">#REF!</definedName>
    <definedName name="TUBO_ACERO_16_9">#REF!</definedName>
    <definedName name="TUBO_ACERO_20">#REF!</definedName>
    <definedName name="TUBO_ACERO_20_10">#REF!</definedName>
    <definedName name="TUBO_ACERO_20_11">#REF!</definedName>
    <definedName name="TUBO_ACERO_20_6">#REF!</definedName>
    <definedName name="TUBO_ACERO_20_7">#REF!</definedName>
    <definedName name="TUBO_ACERO_20_8">#REF!</definedName>
    <definedName name="TUBO_ACERO_20_9">#REF!</definedName>
    <definedName name="TUBO_ACERO_20_e14">#REF!</definedName>
    <definedName name="TUBO_ACERO_20_e14_10">#REF!</definedName>
    <definedName name="TUBO_ACERO_20_e14_11">#REF!</definedName>
    <definedName name="TUBO_ACERO_20_e14_6">#REF!</definedName>
    <definedName name="TUBO_ACERO_20_e14_7">#REF!</definedName>
    <definedName name="TUBO_ACERO_20_e14_8">#REF!</definedName>
    <definedName name="TUBO_ACERO_20_e14_9">#REF!</definedName>
    <definedName name="TUBO_ACERO_3">#REF!</definedName>
    <definedName name="TUBO_ACERO_3_10">#REF!</definedName>
    <definedName name="TUBO_ACERO_3_11">#REF!</definedName>
    <definedName name="TUBO_ACERO_3_6">#REF!</definedName>
    <definedName name="TUBO_ACERO_3_7">#REF!</definedName>
    <definedName name="TUBO_ACERO_3_8">#REF!</definedName>
    <definedName name="TUBO_ACERO_3_9">#REF!</definedName>
    <definedName name="TUBO_ACERO_4">#REF!</definedName>
    <definedName name="TUBO_ACERO_4_10">#REF!</definedName>
    <definedName name="TUBO_ACERO_4_11">#REF!</definedName>
    <definedName name="TUBO_ACERO_4_6">#REF!</definedName>
    <definedName name="TUBO_ACERO_4_7">#REF!</definedName>
    <definedName name="TUBO_ACERO_4_8">#REF!</definedName>
    <definedName name="TUBO_ACERO_4_9">#REF!</definedName>
    <definedName name="TUBO_ACERO_6">#REF!</definedName>
    <definedName name="TUBO_ACERO_6_10">#REF!</definedName>
    <definedName name="TUBO_ACERO_6_11">#REF!</definedName>
    <definedName name="TUBO_ACERO_6_6">#REF!</definedName>
    <definedName name="TUBO_ACERO_6_7">#REF!</definedName>
    <definedName name="TUBO_ACERO_6_8">#REF!</definedName>
    <definedName name="TUBO_ACERO_6_9">#REF!</definedName>
    <definedName name="TUBO_ACERO_8">#REF!</definedName>
    <definedName name="TUBO_ACERO_8_10">#REF!</definedName>
    <definedName name="TUBO_ACERO_8_11">#REF!</definedName>
    <definedName name="TUBO_ACERO_8_6">#REF!</definedName>
    <definedName name="TUBO_ACERO_8_7">#REF!</definedName>
    <definedName name="TUBO_ACERO_8_8">#REF!</definedName>
    <definedName name="TUBO_ACERO_8_9">#REF!</definedName>
    <definedName name="TUBO_CPVC_12">#REF!</definedName>
    <definedName name="TUBO_CPVC_12_10">#REF!</definedName>
    <definedName name="TUBO_CPVC_12_11">#REF!</definedName>
    <definedName name="TUBO_CPVC_12_6">#REF!</definedName>
    <definedName name="TUBO_CPVC_12_7">#REF!</definedName>
    <definedName name="TUBO_CPVC_12_8">#REF!</definedName>
    <definedName name="TUBO_CPVC_12_9">#REF!</definedName>
    <definedName name="TUBO_FLEXIBLE_INODORO_C_TUERCA">#REF!</definedName>
    <definedName name="TUBO_FLEXIBLE_INODORO_C_TUERCA_10">#REF!</definedName>
    <definedName name="TUBO_FLEXIBLE_INODORO_C_TUERCA_11">#REF!</definedName>
    <definedName name="TUBO_FLEXIBLE_INODORO_C_TUERCA_6">#REF!</definedName>
    <definedName name="TUBO_FLEXIBLE_INODORO_C_TUERCA_7">#REF!</definedName>
    <definedName name="TUBO_FLEXIBLE_INODORO_C_TUERCA_8">#REF!</definedName>
    <definedName name="TUBO_FLEXIBLE_INODORO_C_TUERCA_9">#REF!</definedName>
    <definedName name="TUBO_HA_36">#REF!</definedName>
    <definedName name="TUBO_HA_36_10">#REF!</definedName>
    <definedName name="TUBO_HA_36_11">#REF!</definedName>
    <definedName name="TUBO_HA_36_6">#REF!</definedName>
    <definedName name="TUBO_HA_36_7">#REF!</definedName>
    <definedName name="TUBO_HA_36_8">#REF!</definedName>
    <definedName name="TUBO_HA_36_9">#REF!</definedName>
    <definedName name="TUBO_HG_1">#REF!</definedName>
    <definedName name="TUBO_HG_1_10">#REF!</definedName>
    <definedName name="TUBO_HG_1_11">#REF!</definedName>
    <definedName name="TUBO_HG_1_12">#REF!</definedName>
    <definedName name="TUBO_HG_1_12_10">#REF!</definedName>
    <definedName name="TUBO_HG_1_12_11">#REF!</definedName>
    <definedName name="TUBO_HG_1_12_6">#REF!</definedName>
    <definedName name="TUBO_HG_1_12_7">#REF!</definedName>
    <definedName name="TUBO_HG_1_12_8">#REF!</definedName>
    <definedName name="TUBO_HG_1_12_9">#REF!</definedName>
    <definedName name="TUBO_HG_1_6">#REF!</definedName>
    <definedName name="TUBO_HG_1_7">#REF!</definedName>
    <definedName name="TUBO_HG_1_8">#REF!</definedName>
    <definedName name="TUBO_HG_1_9">#REF!</definedName>
    <definedName name="TUBO_HG_12">#REF!</definedName>
    <definedName name="TUBO_HG_12_10">#REF!</definedName>
    <definedName name="TUBO_HG_12_11">#REF!</definedName>
    <definedName name="TUBO_HG_12_6">#REF!</definedName>
    <definedName name="TUBO_HG_12_7">#REF!</definedName>
    <definedName name="TUBO_HG_12_8">#REF!</definedName>
    <definedName name="TUBO_HG_12_9">#REF!</definedName>
    <definedName name="TUBO_HG_34">#REF!</definedName>
    <definedName name="TUBO_HG_34_10">#REF!</definedName>
    <definedName name="TUBO_HG_34_11">#REF!</definedName>
    <definedName name="TUBO_HG_34_6">#REF!</definedName>
    <definedName name="TUBO_HG_34_7">#REF!</definedName>
    <definedName name="TUBO_HG_34_8">#REF!</definedName>
    <definedName name="TUBO_HG_34_9">#REF!</definedName>
    <definedName name="TUBO_PVC_DRENAJE_1_12">#REF!</definedName>
    <definedName name="TUBO_PVC_DRENAJE_1_12_10">#REF!</definedName>
    <definedName name="TUBO_PVC_DRENAJE_1_12_11">#REF!</definedName>
    <definedName name="TUBO_PVC_DRENAJE_1_12_6">#REF!</definedName>
    <definedName name="TUBO_PVC_DRENAJE_1_12_7">#REF!</definedName>
    <definedName name="TUBO_PVC_DRENAJE_1_12_8">#REF!</definedName>
    <definedName name="TUBO_PVC_DRENAJE_1_12_9">#REF!</definedName>
    <definedName name="TUBO_PVC_SCH40_12">#REF!</definedName>
    <definedName name="TUBO_PVC_SCH40_12_10">#REF!</definedName>
    <definedName name="TUBO_PVC_SCH40_12_11">#REF!</definedName>
    <definedName name="TUBO_PVC_SCH40_12_6">#REF!</definedName>
    <definedName name="TUBO_PVC_SCH40_12_7">#REF!</definedName>
    <definedName name="TUBO_PVC_SCH40_12_8">#REF!</definedName>
    <definedName name="TUBO_PVC_SCH40_12_9">#REF!</definedName>
    <definedName name="TUBO_PVC_SCH40_34">#REF!</definedName>
    <definedName name="TUBO_PVC_SCH40_34_10">#REF!</definedName>
    <definedName name="TUBO_PVC_SCH40_34_11">#REF!</definedName>
    <definedName name="TUBO_PVC_SCH40_34_6">#REF!</definedName>
    <definedName name="TUBO_PVC_SCH40_34_7">#REF!</definedName>
    <definedName name="TUBO_PVC_SCH40_34_8">#REF!</definedName>
    <definedName name="TUBO_PVC_SCH40_34_9">#REF!</definedName>
    <definedName name="TUBO_PVC_SDR21_2">#REF!</definedName>
    <definedName name="TUBO_PVC_SDR21_2_10">#REF!</definedName>
    <definedName name="TUBO_PVC_SDR21_2_11">#REF!</definedName>
    <definedName name="TUBO_PVC_SDR21_2_6">#REF!</definedName>
    <definedName name="TUBO_PVC_SDR21_2_7">#REF!</definedName>
    <definedName name="TUBO_PVC_SDR21_2_8">#REF!</definedName>
    <definedName name="TUBO_PVC_SDR21_2_9">#REF!</definedName>
    <definedName name="TUBO_PVC_SDR21_JG_16">#REF!</definedName>
    <definedName name="TUBO_PVC_SDR21_JG_16_10">#REF!</definedName>
    <definedName name="TUBO_PVC_SDR21_JG_16_11">#REF!</definedName>
    <definedName name="TUBO_PVC_SDR21_JG_16_6">#REF!</definedName>
    <definedName name="TUBO_PVC_SDR21_JG_16_7">#REF!</definedName>
    <definedName name="TUBO_PVC_SDR21_JG_16_8">#REF!</definedName>
    <definedName name="TUBO_PVC_SDR21_JG_16_9">#REF!</definedName>
    <definedName name="TUBO_PVC_SDR21_JG_6">#REF!</definedName>
    <definedName name="TUBO_PVC_SDR21_JG_6_10">#REF!</definedName>
    <definedName name="TUBO_PVC_SDR21_JG_6_11">#REF!</definedName>
    <definedName name="TUBO_PVC_SDR21_JG_6_6">#REF!</definedName>
    <definedName name="TUBO_PVC_SDR21_JG_6_7">#REF!</definedName>
    <definedName name="TUBO_PVC_SDR21_JG_6_8">#REF!</definedName>
    <definedName name="TUBO_PVC_SDR21_JG_6_9">#REF!</definedName>
    <definedName name="TUBO_PVC_SDR21_JG_8">#REF!</definedName>
    <definedName name="TUBO_PVC_SDR21_JG_8_10">#REF!</definedName>
    <definedName name="TUBO_PVC_SDR21_JG_8_11">#REF!</definedName>
    <definedName name="TUBO_PVC_SDR21_JG_8_6">#REF!</definedName>
    <definedName name="TUBO_PVC_SDR21_JG_8_7">#REF!</definedName>
    <definedName name="TUBO_PVC_SDR21_JG_8_8">#REF!</definedName>
    <definedName name="TUBO_PVC_SDR21_JG_8_9">#REF!</definedName>
    <definedName name="TUBO_PVC_SDR26_12">#REF!</definedName>
    <definedName name="TUBO_PVC_SDR26_12_10">#REF!</definedName>
    <definedName name="TUBO_PVC_SDR26_12_11">#REF!</definedName>
    <definedName name="TUBO_PVC_SDR26_12_6">#REF!</definedName>
    <definedName name="TUBO_PVC_SDR26_12_7">#REF!</definedName>
    <definedName name="TUBO_PVC_SDR26_12_8">#REF!</definedName>
    <definedName name="TUBO_PVC_SDR26_12_9">#REF!</definedName>
    <definedName name="TUBO_PVC_SDR26_2">#REF!</definedName>
    <definedName name="TUBO_PVC_SDR26_2_10">#REF!</definedName>
    <definedName name="TUBO_PVC_SDR26_2_11">#REF!</definedName>
    <definedName name="TUBO_PVC_SDR26_2_6">#REF!</definedName>
    <definedName name="TUBO_PVC_SDR26_2_7">#REF!</definedName>
    <definedName name="TUBO_PVC_SDR26_2_8">#REF!</definedName>
    <definedName name="TUBO_PVC_SDR26_2_9">#REF!</definedName>
    <definedName name="TUBO_PVC_SDR26_34">#REF!</definedName>
    <definedName name="TUBO_PVC_SDR26_34_10">#REF!</definedName>
    <definedName name="TUBO_PVC_SDR26_34_11">#REF!</definedName>
    <definedName name="TUBO_PVC_SDR26_34_6">#REF!</definedName>
    <definedName name="TUBO_PVC_SDR26_34_7">#REF!</definedName>
    <definedName name="TUBO_PVC_SDR26_34_8">#REF!</definedName>
    <definedName name="TUBO_PVC_SDR26_34_9">#REF!</definedName>
    <definedName name="TUBO_PVC_SDR26_JG_16">#REF!</definedName>
    <definedName name="TUBO_PVC_SDR26_JG_16_10">#REF!</definedName>
    <definedName name="TUBO_PVC_SDR26_JG_16_11">#REF!</definedName>
    <definedName name="TUBO_PVC_SDR26_JG_16_6">#REF!</definedName>
    <definedName name="TUBO_PVC_SDR26_JG_16_7">#REF!</definedName>
    <definedName name="TUBO_PVC_SDR26_JG_16_8">#REF!</definedName>
    <definedName name="TUBO_PVC_SDR26_JG_16_9">#REF!</definedName>
    <definedName name="TUBO_PVC_SDR26_JG_3">#REF!</definedName>
    <definedName name="TUBO_PVC_SDR26_JG_3_10">#REF!</definedName>
    <definedName name="TUBO_PVC_SDR26_JG_3_11">#REF!</definedName>
    <definedName name="TUBO_PVC_SDR26_JG_3_6">#REF!</definedName>
    <definedName name="TUBO_PVC_SDR26_JG_3_7">#REF!</definedName>
    <definedName name="TUBO_PVC_SDR26_JG_3_8">#REF!</definedName>
    <definedName name="TUBO_PVC_SDR26_JG_3_9">#REF!</definedName>
    <definedName name="TUBO_PVC_SDR26_JG_4">#REF!</definedName>
    <definedName name="TUBO_PVC_SDR26_JG_4_10">#REF!</definedName>
    <definedName name="TUBO_PVC_SDR26_JG_4_11">#REF!</definedName>
    <definedName name="TUBO_PVC_SDR26_JG_4_6">#REF!</definedName>
    <definedName name="TUBO_PVC_SDR26_JG_4_7">#REF!</definedName>
    <definedName name="TUBO_PVC_SDR26_JG_4_8">#REF!</definedName>
    <definedName name="TUBO_PVC_SDR26_JG_4_9">#REF!</definedName>
    <definedName name="TUBO_PVC_SDR26_JG_6">#REF!</definedName>
    <definedName name="TUBO_PVC_SDR26_JG_6_10">#REF!</definedName>
    <definedName name="TUBO_PVC_SDR26_JG_6_11">#REF!</definedName>
    <definedName name="TUBO_PVC_SDR26_JG_6_6">#REF!</definedName>
    <definedName name="TUBO_PVC_SDR26_JG_6_7">#REF!</definedName>
    <definedName name="TUBO_PVC_SDR26_JG_6_8">#REF!</definedName>
    <definedName name="TUBO_PVC_SDR26_JG_6_9">#REF!</definedName>
    <definedName name="TUBO_PVC_SDR26_JG_8">#REF!</definedName>
    <definedName name="TUBO_PVC_SDR26_JG_8_10">#REF!</definedName>
    <definedName name="TUBO_PVC_SDR26_JG_8_11">#REF!</definedName>
    <definedName name="TUBO_PVC_SDR26_JG_8_6">#REF!</definedName>
    <definedName name="TUBO_PVC_SDR26_JG_8_7">#REF!</definedName>
    <definedName name="TUBO_PVC_SDR26_JG_8_8">#REF!</definedName>
    <definedName name="TUBO_PVC_SDR26_JG_8_9">#REF!</definedName>
    <definedName name="TUBO_PVC_SDR325_JG_16">#REF!</definedName>
    <definedName name="TUBO_PVC_SDR325_JG_16_10">#REF!</definedName>
    <definedName name="TUBO_PVC_SDR325_JG_16_11">#REF!</definedName>
    <definedName name="TUBO_PVC_SDR325_JG_16_6">#REF!</definedName>
    <definedName name="TUBO_PVC_SDR325_JG_16_7">#REF!</definedName>
    <definedName name="TUBO_PVC_SDR325_JG_16_8">#REF!</definedName>
    <definedName name="TUBO_PVC_SDR325_JG_16_9">#REF!</definedName>
    <definedName name="TUBO_PVC_SDR325_JG_20">#REF!</definedName>
    <definedName name="TUBO_PVC_SDR325_JG_20_10">#REF!</definedName>
    <definedName name="TUBO_PVC_SDR325_JG_20_11">#REF!</definedName>
    <definedName name="TUBO_PVC_SDR325_JG_20_6">#REF!</definedName>
    <definedName name="TUBO_PVC_SDR325_JG_20_7">#REF!</definedName>
    <definedName name="TUBO_PVC_SDR325_JG_20_8">#REF!</definedName>
    <definedName name="TUBO_PVC_SDR325_JG_20_9">#REF!</definedName>
    <definedName name="TUBO_PVC_SDR325_JG_8">#REF!</definedName>
    <definedName name="TUBO_PVC_SDR325_JG_8_10">#REF!</definedName>
    <definedName name="TUBO_PVC_SDR325_JG_8_11">#REF!</definedName>
    <definedName name="TUBO_PVC_SDR325_JG_8_6">#REF!</definedName>
    <definedName name="TUBO_PVC_SDR325_JG_8_7">#REF!</definedName>
    <definedName name="TUBO_PVC_SDR325_JG_8_8">#REF!</definedName>
    <definedName name="TUBO_PVC_SDR325_JG_8_9">#REF!</definedName>
    <definedName name="TUBO_PVC_SDR41_2">#REF!</definedName>
    <definedName name="TUBO_PVC_SDR41_2_10">#REF!</definedName>
    <definedName name="TUBO_PVC_SDR41_2_11">#REF!</definedName>
    <definedName name="TUBO_PVC_SDR41_2_6">#REF!</definedName>
    <definedName name="TUBO_PVC_SDR41_2_7">#REF!</definedName>
    <definedName name="TUBO_PVC_SDR41_2_8">#REF!</definedName>
    <definedName name="TUBO_PVC_SDR41_2_9">#REF!</definedName>
    <definedName name="TUBO_PVC_SDR41_3">#REF!</definedName>
    <definedName name="TUBO_PVC_SDR41_3_10">#REF!</definedName>
    <definedName name="TUBO_PVC_SDR41_3_11">#REF!</definedName>
    <definedName name="TUBO_PVC_SDR41_3_6">#REF!</definedName>
    <definedName name="TUBO_PVC_SDR41_3_7">#REF!</definedName>
    <definedName name="TUBO_PVC_SDR41_3_8">#REF!</definedName>
    <definedName name="TUBO_PVC_SDR41_3_9">#REF!</definedName>
    <definedName name="TUBO_PVC_SDR41_4">#REF!</definedName>
    <definedName name="TUBO_PVC_SDR41_4_10">#REF!</definedName>
    <definedName name="TUBO_PVC_SDR41_4_11">#REF!</definedName>
    <definedName name="TUBO_PVC_SDR41_4_6">#REF!</definedName>
    <definedName name="TUBO_PVC_SDR41_4_7">#REF!</definedName>
    <definedName name="TUBO_PVC_SDR41_4_8">#REF!</definedName>
    <definedName name="TUBO_PVC_SDR41_4_9">#REF!</definedName>
    <definedName name="TUBO1_2HG">#REF!</definedName>
    <definedName name="tubo11226">#REF!</definedName>
    <definedName name="tubo11240">#REF!</definedName>
    <definedName name="Tubo112drenaje">#REF!</definedName>
    <definedName name="tubo112pvcsdr26">#REF!</definedName>
    <definedName name="Tubo12">#REF!</definedName>
    <definedName name="tubo1226">#REF!</definedName>
    <definedName name="tubo1240">#REF!</definedName>
    <definedName name="tubo126">#REF!</definedName>
    <definedName name="Tubo12cpvc">#REF!</definedName>
    <definedName name="tubo12pvcsch40">#REF!</definedName>
    <definedName name="tubo12pvcsdr26">#REF!</definedName>
    <definedName name="TUBO140">#REF!</definedName>
    <definedName name="Tubo1hg">#REF!</definedName>
    <definedName name="Tubo1presion">#REF!</definedName>
    <definedName name="tubo1pvcsch40">#REF!</definedName>
    <definedName name="TUBO221">#REF!</definedName>
    <definedName name="tubo226">#REF!</definedName>
    <definedName name="tubo240">#REF!</definedName>
    <definedName name="TUBO241">#REF!</definedName>
    <definedName name="Tubo2drenaje">#REF!</definedName>
    <definedName name="tubo2pvcsdr26">#REF!</definedName>
    <definedName name="tubo326">#REF!</definedName>
    <definedName name="Tubo34">#REF!</definedName>
    <definedName name="TUBO340">#REF!</definedName>
    <definedName name="tubo341">#REF!</definedName>
    <definedName name="tubo3426">#REF!</definedName>
    <definedName name="tubo3440">#REF!</definedName>
    <definedName name="Tubo34cpvc">#REF!</definedName>
    <definedName name="Tubo34hg">#REF!</definedName>
    <definedName name="tubo34pvcsch40">#REF!</definedName>
    <definedName name="tubo34pvcsdr26">#REF!</definedName>
    <definedName name="Tubo34SDR41">#REF!</definedName>
    <definedName name="TUBO3DRENAJE">#REF!</definedName>
    <definedName name="tubo3pvcsdr26">#REF!</definedName>
    <definedName name="tubo426">#REF!</definedName>
    <definedName name="tubo440">#REF!</definedName>
    <definedName name="tubo441">#REF!</definedName>
    <definedName name="TUBO4DRENAJE">#REF!</definedName>
    <definedName name="tubo4pvcsdr26">#REF!</definedName>
    <definedName name="TUBO4SDR41">#REF!</definedName>
    <definedName name="tubo626">#REF!</definedName>
    <definedName name="tubo640">#REF!</definedName>
    <definedName name="tubo641">#REF!</definedName>
    <definedName name="Tubo6drenaje">#REF!</definedName>
    <definedName name="tubo826">#REF!</definedName>
    <definedName name="TUBOCPVC12">#REF!</definedName>
    <definedName name="TUBOCPVC34">#REF!</definedName>
    <definedName name="TUBODRENAJE11_2">#REF!</definedName>
    <definedName name="tubodrenaje112">#REF!</definedName>
    <definedName name="tubodrenaje2">#REF!</definedName>
    <definedName name="tubodrenaje3">#REF!</definedName>
    <definedName name="tubodrenaje4">#REF!</definedName>
    <definedName name="tubodrenaje6">#REF!</definedName>
    <definedName name="tubodrenaje8">#REF!</definedName>
    <definedName name="Tuboelect1">#REF!</definedName>
    <definedName name="Tuboelect112">#REF!</definedName>
    <definedName name="Tuboelect12">#REF!</definedName>
    <definedName name="Tuboelect2">#REF!</definedName>
    <definedName name="Tuboelect34">#REF!</definedName>
    <definedName name="TUBOFLEXC">#REF!</definedName>
    <definedName name="TUBOFLEXCINO">#REF!</definedName>
    <definedName name="TUBOFLEXCLAV">#REF!</definedName>
    <definedName name="TUBOFLEXI">#REF!</definedName>
    <definedName name="TUBOFLEXIBLEINODORO">#REF!</definedName>
    <definedName name="TUBOFLEXL">#REF!</definedName>
    <definedName name="TUBOFLEXLAV">#REF!</definedName>
    <definedName name="TUBOFLEXP">#REF!</definedName>
    <definedName name="TUBOFLUO4">#REF!</definedName>
    <definedName name="tubogalv112x15">#REF!</definedName>
    <definedName name="tubogalv114x20">#REF!</definedName>
    <definedName name="TUBOHG1">#REF!</definedName>
    <definedName name="TUBOHG112">#REF!</definedName>
    <definedName name="TUBOHG12">#REF!</definedName>
    <definedName name="TUBOHG125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DREN2">#REF!</definedName>
    <definedName name="TUBOPVCDREN3">#REF!</definedName>
    <definedName name="TUBOPVCDREN4">#REF!</definedName>
    <definedName name="TUBOPVCDREN6">#REF!</definedName>
    <definedName name="TUBOPVCDREN8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OSDR26_2">#REF!</definedName>
    <definedName name="tubosdr26_3">#REF!</definedName>
    <definedName name="TUBOSDR261_2">#REF!</definedName>
    <definedName name="TUBOSDR41_2">#REF!</definedName>
    <definedName name="TUBOSDR41DE4">#REF!</definedName>
    <definedName name="TUBOSRD41_3">#REF!</definedName>
    <definedName name="TUBPOL">#REF!</definedName>
    <definedName name="TUBPOP">#REF!</definedName>
    <definedName name="TUBPVCDRE">#REF!</definedName>
    <definedName name="TUBPVCPRE">#REF!</definedName>
    <definedName name="tubui">#REF!</definedName>
    <definedName name="tubuii">#REF!</definedName>
    <definedName name="tubuiii">#REF!</definedName>
    <definedName name="tubuiiii">#REF!</definedName>
    <definedName name="TUERRES" localSheetId="0" hidden="1">#REF!</definedName>
    <definedName name="TUERRES" hidden="1">#REF!</definedName>
    <definedName name="Turo" localSheetId="0" hidden="1">#REF!</definedName>
    <definedName name="Turo" hidden="1">#REF!</definedName>
    <definedName name="TWST1">#REF!</definedName>
    <definedName name="TWST1_0">#REF!</definedName>
    <definedName name="TWST10">#REF!</definedName>
    <definedName name="TWST12">#REF!</definedName>
    <definedName name="TWST14">#REF!</definedName>
    <definedName name="TWST16">#REF!</definedName>
    <definedName name="TWST18">#REF!</definedName>
    <definedName name="TWST2">#REF!</definedName>
    <definedName name="TWST2_0">#REF!</definedName>
    <definedName name="TWST20">#REF!</definedName>
    <definedName name="TWST3_0">#REF!</definedName>
    <definedName name="TWST4">#REF!</definedName>
    <definedName name="TWST4_0">#REF!</definedName>
    <definedName name="TWST6">#REF!</definedName>
    <definedName name="TWST8">#REF!</definedName>
    <definedName name="TYDE4X2">#REF!</definedName>
    <definedName name="TYDE4X3">#REF!</definedName>
    <definedName name="tyeedrenaje2x2">#REF!</definedName>
    <definedName name="tyeedrenaje3x2">#REF!</definedName>
    <definedName name="tyeedrenaje3x3">#REF!</definedName>
    <definedName name="tyeedrenaje4x2">#REF!</definedName>
    <definedName name="tyeedrenaje4x3">#REF!</definedName>
    <definedName name="tyeedrenaje4x4">#REF!</definedName>
    <definedName name="tyeedrenaje6x6">#REF!</definedName>
    <definedName name="TYPE_3M">#REF!</definedName>
    <definedName name="TYPE_3M_10">#REF!</definedName>
    <definedName name="TYPE_3M_11">#REF!</definedName>
    <definedName name="TYPE_3M_6">#REF!</definedName>
    <definedName name="TYPE_3M_7">#REF!</definedName>
    <definedName name="TYPE_3M_8">#REF!</definedName>
    <definedName name="TYPE_3M_9">#REF!</definedName>
    <definedName name="u">#REF!</definedName>
    <definedName name="u9j">#REF!</definedName>
    <definedName name="ud">#REF!</definedName>
    <definedName name="UD.">#REF!</definedName>
    <definedName name="UND">#N/A</definedName>
    <definedName name="UND_6">NA()</definedName>
    <definedName name="UNI12HG">#REF!</definedName>
    <definedName name="Unidad">#REF!</definedName>
    <definedName name="UNION_HG_1">#REF!</definedName>
    <definedName name="UNION_HG_1_10">#REF!</definedName>
    <definedName name="UNION_HG_1_11">#REF!</definedName>
    <definedName name="UNION_HG_1_6">#REF!</definedName>
    <definedName name="UNION_HG_1_7">#REF!</definedName>
    <definedName name="UNION_HG_1_8">#REF!</definedName>
    <definedName name="UNION_HG_1_9">#REF!</definedName>
    <definedName name="UNION_HG_12">#REF!</definedName>
    <definedName name="UNION_HG_12_10">#REF!</definedName>
    <definedName name="UNION_HG_12_11">#REF!</definedName>
    <definedName name="UNION_HG_12_6">#REF!</definedName>
    <definedName name="UNION_HG_12_7">#REF!</definedName>
    <definedName name="UNION_HG_12_8">#REF!</definedName>
    <definedName name="UNION_HG_12_9">#REF!</definedName>
    <definedName name="UNION_HG_34">#REF!</definedName>
    <definedName name="UNION_HG_34_10">#REF!</definedName>
    <definedName name="UNION_HG_34_11">#REF!</definedName>
    <definedName name="UNION_HG_34_6">#REF!</definedName>
    <definedName name="UNION_HG_34_7">#REF!</definedName>
    <definedName name="UNION_HG_34_8">#REF!</definedName>
    <definedName name="UNION_HG_34_9">#REF!</definedName>
    <definedName name="UNION_PVC_PRES_12">#REF!</definedName>
    <definedName name="UNION_PVC_PRES_12_10">#REF!</definedName>
    <definedName name="UNION_PVC_PRES_12_11">#REF!</definedName>
    <definedName name="UNION_PVC_PRES_12_6">#REF!</definedName>
    <definedName name="UNION_PVC_PRES_12_7">#REF!</definedName>
    <definedName name="UNION_PVC_PRES_12_8">#REF!</definedName>
    <definedName name="UNION_PVC_PRES_12_9">#REF!</definedName>
    <definedName name="UNION_PVC_PRES_34">#REF!</definedName>
    <definedName name="UNION_PVC_PRES_34_10">#REF!</definedName>
    <definedName name="UNION_PVC_PRES_34_11">#REF!</definedName>
    <definedName name="UNION_PVC_PRES_34_6">#REF!</definedName>
    <definedName name="UNION_PVC_PRES_34_7">#REF!</definedName>
    <definedName name="UNION_PVC_PRES_34_8">#REF!</definedName>
    <definedName name="UNION_PVC_PRES_34_9">#REF!</definedName>
    <definedName name="Union12hg">#REF!</definedName>
    <definedName name="Union1hg">#REF!</definedName>
    <definedName name="Union34hg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12HG">#REF!</definedName>
    <definedName name="UNIONUNI125HG">#REF!</definedName>
    <definedName name="UNIONUNI12HG">#REF!</definedName>
    <definedName name="UNIONUNI1HG">#REF!</definedName>
    <definedName name="UNIONUNI212HG">#REF!</definedName>
    <definedName name="UNIONUNI2HG">#REF!</definedName>
    <definedName name="UNIONUNI34HG">#REF!</definedName>
    <definedName name="UNIONUNI3HG">#REF!</definedName>
    <definedName name="UNIONUNI4HG">#REF!</definedName>
    <definedName name="UNIONUNIV1_2HG">#REF!</definedName>
    <definedName name="unionuniv12pvc">#REF!</definedName>
    <definedName name="unionuniv1pvc">#REF!</definedName>
    <definedName name="UoM">#REF!</definedName>
    <definedName name="urca34">#REF!</definedName>
    <definedName name="urinal">#REF!</definedName>
    <definedName name="us">#REF!</definedName>
    <definedName name="USD">#REF!</definedName>
    <definedName name="USDOLAR">#REF!</definedName>
    <definedName name="uso.vibrador">#REF!</definedName>
    <definedName name="usos">#REF!</definedName>
    <definedName name="USOSMADERA">#REF!</definedName>
    <definedName name="UY">#REF!</definedName>
    <definedName name="v">#REF!</definedName>
    <definedName name="v.c.fs.villa.1">#REF!</definedName>
    <definedName name="v.c.fs.villa.10">#REF!</definedName>
    <definedName name="v.c.fs.villa.11">#REF!</definedName>
    <definedName name="v.c.fs.villa.12">#REF!</definedName>
    <definedName name="v.c.fs.villa.13">#REF!</definedName>
    <definedName name="v.c.fs.villa.14">#REF!</definedName>
    <definedName name="v.c.fs.villa.15">#REF!</definedName>
    <definedName name="v.c.fs.villa.16">#REF!</definedName>
    <definedName name="v.c.fs.villa.17">#REF!</definedName>
    <definedName name="v.c.fs.villa.18">#REF!</definedName>
    <definedName name="v.c.fs.villa.2">#REF!</definedName>
    <definedName name="v.c.fs.villa.3">#REF!</definedName>
    <definedName name="v.c.fs.villa.4">#REF!</definedName>
    <definedName name="v.c.fs.villa.5">#REF!</definedName>
    <definedName name="v.c.fs.villa.6">#REF!</definedName>
    <definedName name="v.c.fs.villa.7">#REF!</definedName>
    <definedName name="v.c.fs.villa.8">#REF!</definedName>
    <definedName name="v.c.fs.villa.9">#REF!</definedName>
    <definedName name="v.c.n1y2.villa1">#REF!</definedName>
    <definedName name="v.c.n1y2.villa10">#REF!</definedName>
    <definedName name="v.c.n1y2.villa11">#REF!</definedName>
    <definedName name="v.c.n1y2.villa12">#REF!</definedName>
    <definedName name="v.c.n1y2.villa13">#REF!</definedName>
    <definedName name="v.c.n1y2.villa14">#REF!</definedName>
    <definedName name="v.c.n1y2.villa15">#REF!</definedName>
    <definedName name="v.c.n1y2.villa16">#REF!</definedName>
    <definedName name="v.c.n1y2.villa17">#REF!</definedName>
    <definedName name="v.c.n1y2.villa18">#REF!</definedName>
    <definedName name="v.c.n1y2.villa2">#REF!</definedName>
    <definedName name="v.c.n1y2.villa3">#REF!</definedName>
    <definedName name="v.c.n1y2.villa4">#REF!</definedName>
    <definedName name="v.c.n1y2.villa5">#REF!</definedName>
    <definedName name="v.c.n1y2.villa6">#REF!</definedName>
    <definedName name="v.c.n1y2.villa7">#REF!</definedName>
    <definedName name="v.c.n1y2.villa8">#REF!</definedName>
    <definedName name="v.c.n1y2.villa9">#REF!</definedName>
    <definedName name="v.p.fs.villa.1">#REF!</definedName>
    <definedName name="v.p.fs.villa.10">#REF!</definedName>
    <definedName name="v.p.fs.villa.11">#REF!</definedName>
    <definedName name="v.p.fs.villa.12">#REF!</definedName>
    <definedName name="v.p.fs.villa.13">#REF!</definedName>
    <definedName name="v.p.fs.villa.14">#REF!</definedName>
    <definedName name="v.p.fs.villa.15">#REF!</definedName>
    <definedName name="v.p.fs.villa.16">#REF!</definedName>
    <definedName name="v.p.fs.villa.17">#REF!</definedName>
    <definedName name="v.p.fs.villa.18">#REF!</definedName>
    <definedName name="v.p.fs.villa.2">#REF!</definedName>
    <definedName name="v.p.fs.villa.3">#REF!</definedName>
    <definedName name="v.p.fs.villa.4">#REF!</definedName>
    <definedName name="v.p.fs.villa.5">#REF!</definedName>
    <definedName name="v.p.fs.villa.6">#REF!</definedName>
    <definedName name="v.p.fs.villa.7">#REF!</definedName>
    <definedName name="v.p.fs.villa.8">#REF!</definedName>
    <definedName name="v.p.fs.villa.9">#REF!</definedName>
    <definedName name="V1B.E">#REF!</definedName>
    <definedName name="V3B.C">#REF!</definedName>
    <definedName name="V4C.E">#REF!</definedName>
    <definedName name="V7.8">#REF!</definedName>
    <definedName name="V7.9">#REF!</definedName>
    <definedName name="V78.CD">#REF!</definedName>
    <definedName name="V7A.E">#REF!</definedName>
    <definedName name="V9A.E">#REF!</definedName>
    <definedName name="VA7.9">#REF!</definedName>
    <definedName name="VAbnpum">#REF!</definedName>
    <definedName name="VABOPE">#REF!</definedName>
    <definedName name="VACC">#REF!</definedName>
    <definedName name="vaciado">#REF!</definedName>
    <definedName name="Vaciado_con_bomba__10.50_m3_en_adelante">#REF!</definedName>
    <definedName name="VACIADOAMANO">#REF!</definedName>
    <definedName name="vaciadohormigonindustrial">#REF!</definedName>
    <definedName name="vaciadohormigonindustrial_8">#REF!</definedName>
    <definedName name="vaciadoindustrial">#REF!</definedName>
    <definedName name="vaciadozapata">#REF!</definedName>
    <definedName name="vaciadozapata_8">#REF!</definedName>
    <definedName name="vacuometro">#REF!</definedName>
    <definedName name="VACZ">#REF!</definedName>
    <definedName name="VAIVEN">#REF!</definedName>
    <definedName name="Val" hidden="1">#REF!</definedName>
    <definedName name="VALICA">#REF!</definedName>
    <definedName name="VALIMA">#REF!</definedName>
    <definedName name="VALOR">#REF!</definedName>
    <definedName name="valor2">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Q">#REF!</definedName>
    <definedName name="VALORT">#REF!</definedName>
    <definedName name="VALORV">#REF!</definedName>
    <definedName name="Values_Entered">IF(Loan_Amount*Interest_Rate*Loan_Years*Loan_Start&gt;0,1,0)</definedName>
    <definedName name="Valve" localSheetId="0" hidden="1">#REF!</definedName>
    <definedName name="Valve" hidden="1">#REF!</definedName>
    <definedName name="VALVULA_AIRE_1_HF_ROSCADA">#REF!</definedName>
    <definedName name="VALVULA_AIRE_1_HF_ROSCADA_10">#REF!</definedName>
    <definedName name="VALVULA_AIRE_1_HF_ROSCADA_11">#REF!</definedName>
    <definedName name="VALVULA_AIRE_1_HF_ROSCADA_6">#REF!</definedName>
    <definedName name="VALVULA_AIRE_1_HF_ROSCADA_7">#REF!</definedName>
    <definedName name="VALVULA_AIRE_1_HF_ROSCADA_8">#REF!</definedName>
    <definedName name="VALVULA_AIRE_1_HF_ROSCADA_9">#REF!</definedName>
    <definedName name="VALVULA_AIRE_3_HF_ROSCADA">#REF!</definedName>
    <definedName name="VALVULA_AIRE_3_HF_ROSCADA_10">#REF!</definedName>
    <definedName name="VALVULA_AIRE_3_HF_ROSCADA_11">#REF!</definedName>
    <definedName name="VALVULA_AIRE_3_HF_ROSCADA_6">#REF!</definedName>
    <definedName name="VALVULA_AIRE_3_HF_ROSCADA_7">#REF!</definedName>
    <definedName name="VALVULA_AIRE_3_HF_ROSCADA_8">#REF!</definedName>
    <definedName name="VALVULA_AIRE_3_HF_ROSCADA_9">#REF!</definedName>
    <definedName name="VALVULA_AIRE_34_HF_ROSCADA">#REF!</definedName>
    <definedName name="VALVULA_AIRE_34_HF_ROSCADA_10">#REF!</definedName>
    <definedName name="VALVULA_AIRE_34_HF_ROSCADA_11">#REF!</definedName>
    <definedName name="VALVULA_AIRE_34_HF_ROSCADA_6">#REF!</definedName>
    <definedName name="VALVULA_AIRE_34_HF_ROSCADA_7">#REF!</definedName>
    <definedName name="VALVULA_AIRE_34_HF_ROSCADA_8">#REF!</definedName>
    <definedName name="VALVULA_AIRE_34_HF_ROSCADA_9">#REF!</definedName>
    <definedName name="VALVULA_COMP_12_HF_PLATILLADA">#REF!</definedName>
    <definedName name="VALVULA_COMP_12_HF_PLATILLADA_10">#REF!</definedName>
    <definedName name="VALVULA_COMP_12_HF_PLATILLADA_11">#REF!</definedName>
    <definedName name="VALVULA_COMP_12_HF_PLATILLADA_6">#REF!</definedName>
    <definedName name="VALVULA_COMP_12_HF_PLATILLADA_7">#REF!</definedName>
    <definedName name="VALVULA_COMP_12_HF_PLATILLADA_8">#REF!</definedName>
    <definedName name="VALVULA_COMP_12_HF_PLATILLADA_9">#REF!</definedName>
    <definedName name="VALVULA_COMP_16_HF_PLATILLADA">#REF!</definedName>
    <definedName name="VALVULA_COMP_16_HF_PLATILLADA_10">#REF!</definedName>
    <definedName name="VALVULA_COMP_16_HF_PLATILLADA_11">#REF!</definedName>
    <definedName name="VALVULA_COMP_16_HF_PLATILLADA_6">#REF!</definedName>
    <definedName name="VALVULA_COMP_16_HF_PLATILLADA_7">#REF!</definedName>
    <definedName name="VALVULA_COMP_16_HF_PLATILLADA_8">#REF!</definedName>
    <definedName name="VALVULA_COMP_16_HF_PLATILLADA_9">#REF!</definedName>
    <definedName name="VALVULA_COMP_2_12_HF_ROSCADA">#REF!</definedName>
    <definedName name="VALVULA_COMP_2_12_HF_ROSCADA_10">#REF!</definedName>
    <definedName name="VALVULA_COMP_2_12_HF_ROSCADA_11">#REF!</definedName>
    <definedName name="VALVULA_COMP_2_12_HF_ROSCADA_6">#REF!</definedName>
    <definedName name="VALVULA_COMP_2_12_HF_ROSCADA_7">#REF!</definedName>
    <definedName name="VALVULA_COMP_2_12_HF_ROSCADA_8">#REF!</definedName>
    <definedName name="VALVULA_COMP_2_12_HF_ROSCADA_9">#REF!</definedName>
    <definedName name="VALVULA_COMP_2_HF_ROSCADA">#REF!</definedName>
    <definedName name="VALVULA_COMP_2_HF_ROSCADA_10">#REF!</definedName>
    <definedName name="VALVULA_COMP_2_HF_ROSCADA_11">#REF!</definedName>
    <definedName name="VALVULA_COMP_2_HF_ROSCADA_6">#REF!</definedName>
    <definedName name="VALVULA_COMP_2_HF_ROSCADA_7">#REF!</definedName>
    <definedName name="VALVULA_COMP_2_HF_ROSCADA_8">#REF!</definedName>
    <definedName name="VALVULA_COMP_2_HF_ROSCADA_9">#REF!</definedName>
    <definedName name="VALVULA_COMP_20_HF_PLATILLADA">#REF!</definedName>
    <definedName name="VALVULA_COMP_20_HF_PLATILLADA_10">#REF!</definedName>
    <definedName name="VALVULA_COMP_20_HF_PLATILLADA_11">#REF!</definedName>
    <definedName name="VALVULA_COMP_20_HF_PLATILLADA_6">#REF!</definedName>
    <definedName name="VALVULA_COMP_20_HF_PLATILLADA_7">#REF!</definedName>
    <definedName name="VALVULA_COMP_20_HF_PLATILLADA_8">#REF!</definedName>
    <definedName name="VALVULA_COMP_20_HF_PLATILLADA_9">#REF!</definedName>
    <definedName name="VALVULA_COMP_3_HF_ROSCADA">#REF!</definedName>
    <definedName name="VALVULA_COMP_3_HF_ROSCADA_10">#REF!</definedName>
    <definedName name="VALVULA_COMP_3_HF_ROSCADA_11">#REF!</definedName>
    <definedName name="VALVULA_COMP_3_HF_ROSCADA_6">#REF!</definedName>
    <definedName name="VALVULA_COMP_3_HF_ROSCADA_7">#REF!</definedName>
    <definedName name="VALVULA_COMP_3_HF_ROSCADA_8">#REF!</definedName>
    <definedName name="VALVULA_COMP_3_HF_ROSCADA_9">#REF!</definedName>
    <definedName name="VALVULA_COMP_4_HF_PLATILLADA">#REF!</definedName>
    <definedName name="VALVULA_COMP_4_HF_PLATILLADA_10">#REF!</definedName>
    <definedName name="VALVULA_COMP_4_HF_PLATILLADA_11">#REF!</definedName>
    <definedName name="VALVULA_COMP_4_HF_PLATILLADA_6">#REF!</definedName>
    <definedName name="VALVULA_COMP_4_HF_PLATILLADA_7">#REF!</definedName>
    <definedName name="VALVULA_COMP_4_HF_PLATILLADA_8">#REF!</definedName>
    <definedName name="VALVULA_COMP_4_HF_PLATILLADA_9">#REF!</definedName>
    <definedName name="VALVULA_COMP_4_HF_ROSCADA">#REF!</definedName>
    <definedName name="VALVULA_COMP_4_HF_ROSCADA_10">#REF!</definedName>
    <definedName name="VALVULA_COMP_4_HF_ROSCADA_11">#REF!</definedName>
    <definedName name="VALVULA_COMP_4_HF_ROSCADA_6">#REF!</definedName>
    <definedName name="VALVULA_COMP_4_HF_ROSCADA_7">#REF!</definedName>
    <definedName name="VALVULA_COMP_4_HF_ROSCADA_8">#REF!</definedName>
    <definedName name="VALVULA_COMP_4_HF_ROSCADA_9">#REF!</definedName>
    <definedName name="VALVULA_COMP_6_HF_PLATILLADA">#REF!</definedName>
    <definedName name="VALVULA_COMP_6_HF_PLATILLADA_10">#REF!</definedName>
    <definedName name="VALVULA_COMP_6_HF_PLATILLADA_11">#REF!</definedName>
    <definedName name="VALVULA_COMP_6_HF_PLATILLADA_6">#REF!</definedName>
    <definedName name="VALVULA_COMP_6_HF_PLATILLADA_7">#REF!</definedName>
    <definedName name="VALVULA_COMP_6_HF_PLATILLADA_8">#REF!</definedName>
    <definedName name="VALVULA_COMP_6_HF_PLATILLADA_9">#REF!</definedName>
    <definedName name="VALVULA_COMP_8_HF_PLATILLADA">#REF!</definedName>
    <definedName name="VALVULA_COMP_8_HF_PLATILLADA_10">#REF!</definedName>
    <definedName name="VALVULA_COMP_8_HF_PLATILLADA_11">#REF!</definedName>
    <definedName name="VALVULA_COMP_8_HF_PLATILLADA_6">#REF!</definedName>
    <definedName name="VALVULA_COMP_8_HF_PLATILLADA_7">#REF!</definedName>
    <definedName name="VALVULA_COMP_8_HF_PLATILLADA_8">#REF!</definedName>
    <definedName name="VALVULA_COMP_8_HF_PLATILLADA_9">#REF!</definedName>
    <definedName name="valvulabola1">#REF!</definedName>
    <definedName name="valvulabola12">#REF!</definedName>
    <definedName name="valvulabola34">#REF!</definedName>
    <definedName name="VALVULAFLUX">#REF!</definedName>
    <definedName name="valvulas" hidden="1">#REF!</definedName>
    <definedName name="VAMA">#REF!</definedName>
    <definedName name="Varias">#REF!</definedName>
    <definedName name="varilla">#REF!</definedName>
    <definedName name="VARILLA_BLOQUES_20">#REF!</definedName>
    <definedName name="VARILLA_BLOQUES_20_10">#REF!</definedName>
    <definedName name="VARILLA_BLOQUES_20_11">#REF!</definedName>
    <definedName name="VARILLA_BLOQUES_20_6">#REF!</definedName>
    <definedName name="VARILLA_BLOQUES_20_7">#REF!</definedName>
    <definedName name="VARILLA_BLOQUES_20_8">#REF!</definedName>
    <definedName name="VARILLA_BLOQUES_20_9">#REF!</definedName>
    <definedName name="VARILLA_BLOQUES_40">#REF!</definedName>
    <definedName name="VARILLA_BLOQUES_40_10">#REF!</definedName>
    <definedName name="VARILLA_BLOQUES_40_11">#REF!</definedName>
    <definedName name="VARILLA_BLOQUES_40_6">#REF!</definedName>
    <definedName name="VARILLA_BLOQUES_40_7">#REF!</definedName>
    <definedName name="VARILLA_BLOQUES_40_8">#REF!</definedName>
    <definedName name="VARILLA_BLOQUES_40_9">#REF!</definedName>
    <definedName name="VARILLA_BLOQUES_60">#REF!</definedName>
    <definedName name="VARILLA_BLOQUES_60_10">#REF!</definedName>
    <definedName name="VARILLA_BLOQUES_60_11">#REF!</definedName>
    <definedName name="VARILLA_BLOQUES_60_6">#REF!</definedName>
    <definedName name="VARILLA_BLOQUES_60_7">#REF!</definedName>
    <definedName name="VARILLA_BLOQUES_60_8">#REF!</definedName>
    <definedName name="VARILLA_BLOQUES_60_9">#REF!</definedName>
    <definedName name="VARILLA_BLOQUES_80">#REF!</definedName>
    <definedName name="VARILLA_BLOQUES_80_10">#REF!</definedName>
    <definedName name="VARILLA_BLOQUES_80_11">#REF!</definedName>
    <definedName name="VARILLA_BLOQUES_80_6">#REF!</definedName>
    <definedName name="VARILLA_BLOQUES_80_7">#REF!</definedName>
    <definedName name="VARILLA_BLOQUES_80_8">#REF!</definedName>
    <definedName name="VARILLA_BLOQUES_80_9">#REF!</definedName>
    <definedName name="VARILLAQQ">#REF!</definedName>
    <definedName name="varillas">#REF!</definedName>
    <definedName name="varillas_2">#N/A</definedName>
    <definedName name="varillas_3">#N/A</definedName>
    <definedName name="VARIOS">#REF!</definedName>
    <definedName name="VARIOS_AN">#REF!</definedName>
    <definedName name="vatechoum">#REF!</definedName>
    <definedName name="VB1.9">#REF!</definedName>
    <definedName name="VC.D7.8">#REF!</definedName>
    <definedName name="VC1.3">#REF!</definedName>
    <definedName name="VC10A">#REF!</definedName>
    <definedName name="VC2A">#REF!</definedName>
    <definedName name="VC3.5">#REF!</definedName>
    <definedName name="VC3A">#REF!</definedName>
    <definedName name="VC3B">#REF!</definedName>
    <definedName name="VC3C">#REF!</definedName>
    <definedName name="VC5.9">#REF!</definedName>
    <definedName name="VC7A">#REF!</definedName>
    <definedName name="VC7B">#REF!</definedName>
    <definedName name="VC7C">#REF!</definedName>
    <definedName name="VC9A">#REF!</definedName>
    <definedName name="VCA">#REF!</definedName>
    <definedName name="VCOLGANTE1590">#REF!</definedName>
    <definedName name="VCOLGANTE1590_6">#REF!</definedName>
    <definedName name="VD1.7">#REF!</definedName>
    <definedName name="VE1.9">#REF!</definedName>
    <definedName name="veabat">#REF!</definedName>
    <definedName name="veabat3">#REF!</definedName>
    <definedName name="VEABATIB">#REF!</definedName>
    <definedName name="vecorr2">#REF!</definedName>
    <definedName name="vecorr3">#REF!</definedName>
    <definedName name="VECORRED">#REF!</definedName>
    <definedName name="veje1010">#REF!</definedName>
    <definedName name="veje22">#REF!</definedName>
    <definedName name="veje33">#REF!</definedName>
    <definedName name="veje44">#REF!</definedName>
    <definedName name="veje55">#REF!</definedName>
    <definedName name="veje66">#REF!</definedName>
    <definedName name="veje77">#REF!</definedName>
    <definedName name="veje99">#REF!</definedName>
    <definedName name="vejeAA">#REF!</definedName>
    <definedName name="vejeBB">#REF!</definedName>
    <definedName name="vejeCC">#REF!</definedName>
    <definedName name="vejeDD">#REF!</definedName>
    <definedName name="vejeEE">#REF!</definedName>
    <definedName name="vejeFF">#REF!</definedName>
    <definedName name="vejeGG">#REF!</definedName>
    <definedName name="vejeHH">#REF!</definedName>
    <definedName name="vejeII">#REF!</definedName>
    <definedName name="vejeJJ">#REF!</definedName>
    <definedName name="vejeKK">#REF!</definedName>
    <definedName name="vejeMM">#REF!</definedName>
    <definedName name="vejeVIXE">#REF!</definedName>
    <definedName name="Ven">#REF!</definedName>
    <definedName name="VENPVC">#REF!</definedName>
    <definedName name="VENSAALNATVIBCE">#REF!</definedName>
    <definedName name="VENSAALNAVICLAMA">#REF!</definedName>
    <definedName name="VENSAALNAVICLAPA">#REF!</definedName>
    <definedName name="Vent">#REF!</definedName>
    <definedName name="Vent._Corred._Alum._Nat._Pint._Polvo_Vid._Transp.">#REF!</definedName>
    <definedName name="vent_iglesia">#REF!</definedName>
    <definedName name="vent2">#REF!</definedName>
    <definedName name="VENT2SDR41">#REF!</definedName>
    <definedName name="VENT3SDR41">#REF!</definedName>
    <definedName name="VENT3SDR41CONTRA">#REF!</definedName>
    <definedName name="Venta">#REF!</definedName>
    <definedName name="VEntacorre">#REF!</definedName>
    <definedName name="ventana.Francesa">#REF!</definedName>
    <definedName name="VENTANAS">#REF!</definedName>
    <definedName name="Ventanas.abizagradas">#REF!</definedName>
    <definedName name="Ventanas.Corredizas">#REF!</definedName>
    <definedName name="Ventanas.salomonicas">#REF!</definedName>
    <definedName name="ventc">#REF!</definedName>
    <definedName name="venthuec2">#REF!</definedName>
    <definedName name="vents">#REF!</definedName>
    <definedName name="veproy2">#REF!</definedName>
    <definedName name="veproyec3">#REF!</definedName>
    <definedName name="VEPROYETA">#REF!</definedName>
    <definedName name="VER">#REF!</definedName>
    <definedName name="VERGRAGRI">#REF!</definedName>
    <definedName name="VERGRAGRIPVC">#REF!</definedName>
    <definedName name="VERGRAGRISCONTRA">#REF!</definedName>
    <definedName name="Verja">#REF!</definedName>
    <definedName name="VERTEDERO">#REF!</definedName>
    <definedName name="Vesc.1erN.Mod.II">#REF!</definedName>
    <definedName name="vescalera1">#REF!</definedName>
    <definedName name="vescalera2">#REF!</definedName>
    <definedName name="vescalera3">#REF!</definedName>
    <definedName name="VIAMARRE">#REF!</definedName>
    <definedName name="Vias">#REF!</definedName>
    <definedName name="VIBRADO">#REF!</definedName>
    <definedName name="VIBRADO_10">#REF!</definedName>
    <definedName name="VIBRADO_11">#REF!</definedName>
    <definedName name="VIBRADO_6">#REF!</definedName>
    <definedName name="VIBRADO_7">#REF!</definedName>
    <definedName name="VIBRADO_8">#REF!</definedName>
    <definedName name="VIBRADO_9">#REF!</definedName>
    <definedName name="Vibrador">#REF!</definedName>
    <definedName name="vibradorelectrico">#REF!</definedName>
    <definedName name="Vibrazo">#REF!</definedName>
    <definedName name="Vibrazo.Blanc.30x30">#REF!</definedName>
    <definedName name="Vibroquín_Color_40_x40">#REF!</definedName>
    <definedName name="Vibroquín_Gris_40_x40">#REF!</definedName>
    <definedName name="vica3">#REF!</definedName>
    <definedName name="victo">#REF!</definedName>
    <definedName name="Victor">#REF!</definedName>
    <definedName name="Vidrio14">#REF!</definedName>
    <definedName name="Vidrio316">#REF!</definedName>
    <definedName name="VidrioFijo.vent.proyectada">#REF!</definedName>
    <definedName name="vig">#REF!</definedName>
    <definedName name="Vig.Amarre.Cierre.Cocina">#REF!</definedName>
    <definedName name="Viga">#REF!</definedName>
    <definedName name="viga.20x30">#REF!</definedName>
    <definedName name="viga.20x40">#REF!</definedName>
    <definedName name="viga.30x40">#REF!</definedName>
    <definedName name="viga.30x60">#REF!</definedName>
    <definedName name="viga.30x60.np10.45">#REF!</definedName>
    <definedName name="viga.30x80">#REF!</definedName>
    <definedName name="viga.amarre.15x.15">#REF!</definedName>
    <definedName name="Viga.Amarre.15x20BNP">#REF!</definedName>
    <definedName name="Viga.amarre.1erN">#REF!</definedName>
    <definedName name="Viga.Amarre.1erN.Villas">#REF!</definedName>
    <definedName name="Viga.Amarre.20x.20">#REF!</definedName>
    <definedName name="Viga.Amarre.20x30">#REF!</definedName>
    <definedName name="Viga.amarre.2do.N">#REF!</definedName>
    <definedName name="Viga.Amarre.Comedor">#REF!</definedName>
    <definedName name="Viga.Amarre.Dintel">#REF!</definedName>
    <definedName name="Viga.Amarre.lavanderia">#REF!</definedName>
    <definedName name="Viga.amarre.N.Techo.Area.Noble">#REF!</definedName>
    <definedName name="Viga.amarre.nivel.piso">#REF!</definedName>
    <definedName name="Viga.Amarre.Piso.20x20">#REF!</definedName>
    <definedName name="Viga.Amarre.Piso.Casino">#REF!</definedName>
    <definedName name="Viga.Amarre.Piso.Cocina">#REF!</definedName>
    <definedName name="Viga.Amarre.Piso.lavandería">#REF!</definedName>
    <definedName name="viga.amarre.plastbau">#REF!</definedName>
    <definedName name="viga.amarre.plastbau.15x23">#REF!</definedName>
    <definedName name="Viga.Amarre.Techo.Administracion">#REF!</definedName>
    <definedName name="Viga.Amarre20x28">#REF!</definedName>
    <definedName name="Viga.Amarre2doN">#REF!</definedName>
    <definedName name="Viga.Antep.Discoteca">#REF!</definedName>
    <definedName name="Viga.Antep.Horm.Visto.Espectáculos">#REF!</definedName>
    <definedName name="Viga.Antepecho.H.Visto.Area.Noble">#REF!</definedName>
    <definedName name="Viga.antepecho.Horm.Visto.Comedor">#REF!</definedName>
    <definedName name="Viga.Cocina">#REF!</definedName>
    <definedName name="Viga.Convenc.Entrepiso.Villas">#REF!</definedName>
    <definedName name="Viga.Convenc.techo.Villas">#REF!</definedName>
    <definedName name="Viga.Edif.oficinas">#REF!</definedName>
    <definedName name="Viga.Horm.20x6o.Espectáculos">#REF!</definedName>
    <definedName name="Viga.Horm.Administracion">#REF!</definedName>
    <definedName name="Viga.Horm.Arm.edif.Parqueo">#REF!</definedName>
    <definedName name="Viga.Horm.conv.Entrep.Villas">#REF!</definedName>
    <definedName name="Viga.horm.Conv.Techo.Villas">#REF!</definedName>
    <definedName name="Viga.Horm.visto.administracion">#REF!</definedName>
    <definedName name="Viga.horm.visto.Area.Noble">#REF!</definedName>
    <definedName name="Viga.Horm.Visto.Discoteca">#REF!</definedName>
    <definedName name="Viga.Horm.Visto.Espectaculo">#REF!</definedName>
    <definedName name="Viga.Horm.Visto.Variable.Comedor">#REF!</definedName>
    <definedName name="Viga.Jard.Horm.Visto.80x100.Area.Noble">#REF!</definedName>
    <definedName name="Viga.Jardi.2Nivel.Comedor">#REF!</definedName>
    <definedName name="Viga.Jardi.3erNivel.Comedor">#REF!</definedName>
    <definedName name="Viga.Jardinera.1.Comedor">#REF!</definedName>
    <definedName name="Viga.Jardinera.80x70Lobby">#REF!</definedName>
    <definedName name="Viga.lavanderia">#REF!</definedName>
    <definedName name="Viga.Nivel.inferior">#REF!</definedName>
    <definedName name="viga.riostra.20x60">#REF!</definedName>
    <definedName name="viga.sobretecho.cuchilla">#REF!</definedName>
    <definedName name="Viga.T.Horm.Visto.Area.Noble">#REF!</definedName>
    <definedName name="viga.torre">#REF!</definedName>
    <definedName name="Viga.V.2">#REF!</definedName>
    <definedName name="Viga.V.A">#REF!</definedName>
    <definedName name="Viga.V1">#REF!</definedName>
    <definedName name="Viga.V1.1erN.mod.I">#REF!</definedName>
    <definedName name="Viga.V1.1erN.mod.II">#REF!</definedName>
    <definedName name="Viga.V1.2doN.Mod.I">#REF!</definedName>
    <definedName name="Viga.V1.2doN.Mod.II">#REF!</definedName>
    <definedName name="Viga.V1.3erN.mod.I">#REF!</definedName>
    <definedName name="Viga.V1.3erN.Mod.II">#REF!</definedName>
    <definedName name="Viga.V1.4toN.Mod.I">#REF!</definedName>
    <definedName name="Viga.V1.4toN.Mod.II">#REF!</definedName>
    <definedName name="Viga.V1.esc.2doN">#REF!</definedName>
    <definedName name="Viga.V1.esc.3erN">#REF!</definedName>
    <definedName name="Viga.V1.escalera">#REF!</definedName>
    <definedName name="Viga.V1e.Villas">#REF!</definedName>
    <definedName name="Viga.V1T.Villas">#REF!</definedName>
    <definedName name="Viga.V2.1erN.mod.I">#REF!</definedName>
    <definedName name="Viga.V2.2doN.Mod.I">#REF!</definedName>
    <definedName name="Viga.V2.3erN.Mod.I">#REF!</definedName>
    <definedName name="Viga.V2.esc.1erN">#REF!</definedName>
    <definedName name="Viga.V2.esc.2doN">#REF!</definedName>
    <definedName name="Viga.V2.esc.3erN">#REF!</definedName>
    <definedName name="Viga.V2T.Villas">#REF!</definedName>
    <definedName name="Viga.V3.1erN.Mod.I">#REF!</definedName>
    <definedName name="Viga.V3.2doN.Mod.I">#REF!</definedName>
    <definedName name="Viga.V3.3erN.Mod.I">#REF!</definedName>
    <definedName name="Viga.V3.4toN.Mod.I">#REF!</definedName>
    <definedName name="Viga.V3T.Villas">#REF!</definedName>
    <definedName name="Viga.V4.1erN.Mod.I">#REF!</definedName>
    <definedName name="Viga.V4.2doN.Mod.I">#REF!</definedName>
    <definedName name="Viga.V4.3erN.Mod.I">#REF!</definedName>
    <definedName name="Viga.V4.4toN.Mod.I">#REF!</definedName>
    <definedName name="Viga.V4E.Villas">#REF!</definedName>
    <definedName name="Viga.V4T.Villas">#REF!</definedName>
    <definedName name="Viga.V5.1erN.mod.I">#REF!</definedName>
    <definedName name="Viga.V5.2doN.Mod.I">#REF!</definedName>
    <definedName name="Viga.V5.3erN.Mod.I">#REF!</definedName>
    <definedName name="Viga.V5.4toN.Mod.I">#REF!</definedName>
    <definedName name="Viga.V5E.Villas">#REF!</definedName>
    <definedName name="Viga.V6.1erN.Mod.I">#REF!</definedName>
    <definedName name="Viga.V6.2doN.Mod.I">#REF!</definedName>
    <definedName name="Viga.V6.3erN.mod.I">#REF!</definedName>
    <definedName name="Viga.V6.4toN.Mod.I">#REF!</definedName>
    <definedName name="Viga.V7.1erN.Mod.I">#REF!</definedName>
    <definedName name="Viga.V7.2doN.Mod.I">#REF!</definedName>
    <definedName name="Viga.V7.3erN.Mod.I">#REF!</definedName>
    <definedName name="Viga.V7.4toN.Mod.I">#REF!</definedName>
    <definedName name="Viga.VA.1erN.Mod.II">#REF!</definedName>
    <definedName name="Viga.Vac">#REF!</definedName>
    <definedName name="Viga.Vac2">#REF!</definedName>
    <definedName name="Viga.Vam">#REF!</definedName>
    <definedName name="Viga.Vesc.2doN.Mod.II">#REF!</definedName>
    <definedName name="Viga.Vesc.3erN.Mod.II">#REF!</definedName>
    <definedName name="Viga.Vesc.4toN.Mod.II">#REF!</definedName>
    <definedName name="Viga.VT1">#REF!</definedName>
    <definedName name="VIGA_15x20">#REF!</definedName>
    <definedName name="VIGA_AMARRE_0.15X0.20">#REF!</definedName>
    <definedName name="viga2030mano">#REF!</definedName>
    <definedName name="VIGA20X54">#REF!</definedName>
    <definedName name="viga25x40.palapa">#REF!</definedName>
    <definedName name="viga41">#REF!</definedName>
    <definedName name="viga42">#REF!</definedName>
    <definedName name="viga43">#REF!</definedName>
    <definedName name="viga51">#REF!</definedName>
    <definedName name="viga52">#REF!</definedName>
    <definedName name="viga53">#REF!</definedName>
    <definedName name="viga64">#REF!</definedName>
    <definedName name="viga74">#REF!</definedName>
    <definedName name="viga84">#REF!</definedName>
    <definedName name="vigaa1">#REF!</definedName>
    <definedName name="VIGAAMARRE15X20">#REF!</definedName>
    <definedName name="VIGAAMARRE20X20">#REF!</definedName>
    <definedName name="vigamarre1">#REF!</definedName>
    <definedName name="vigamarre2">#REF!</definedName>
    <definedName name="vigamarre3">#REF!</definedName>
    <definedName name="vigamarre4">#REF!</definedName>
    <definedName name="vigamarrebnp">#REF!</definedName>
    <definedName name="vigaplana">#REF!</definedName>
    <definedName name="VIGARD">#REF!</definedName>
    <definedName name="VIGARDESCZ2">#REF!</definedName>
    <definedName name="VIGARI">#REF!</definedName>
    <definedName name="Vigas">#REF!</definedName>
    <definedName name="VIGASHP">#REF!</definedName>
    <definedName name="VIGASHP_2">"$#REF!.$B$109"</definedName>
    <definedName name="VIGASHP_3">"$#REF!.$B$109"</definedName>
    <definedName name="VIGASHP_8">#REF!</definedName>
    <definedName name="VigaV1.3.4.6.Presidenciales">#REF!</definedName>
    <definedName name="VigaV2.4toN.Mod.I">#REF!</definedName>
    <definedName name="VigaV2.5.7.Presidenciales">#REF!</definedName>
    <definedName name="VigaV2E.Villas">#REF!</definedName>
    <definedName name="VigaV2T">#REF!</definedName>
    <definedName name="VigaV3E.Villas">#REF!</definedName>
    <definedName name="VigaVT2">#REF!</definedName>
    <definedName name="VigaVT3">#REF!</definedName>
    <definedName name="VigaVT4">#REF!</definedName>
    <definedName name="VigaVT5">#REF!</definedName>
    <definedName name="VIGENTR">#REF!</definedName>
    <definedName name="VIGENTREP">#REF!</definedName>
    <definedName name="VIGRACC">#REF!</definedName>
    <definedName name="VIGUETA">#REF!</definedName>
    <definedName name="VIGV1Z">#REF!</definedName>
    <definedName name="VIGV2X">#REF!</definedName>
    <definedName name="Villa.1.Zapata.Muros">#REF!</definedName>
    <definedName name="VILLA.BPB.PLASTBAU.RD">#REF!</definedName>
    <definedName name="VILLA.BPB.PLASTBAU.US">#REF!</definedName>
    <definedName name="Villa1.Zap.Columna">#REF!</definedName>
    <definedName name="VIOLINADO">#REF!</definedName>
    <definedName name="VIOLINADO_10">#REF!</definedName>
    <definedName name="VIOLINADO_11">#REF!</definedName>
    <definedName name="VIOLINADO_6">#REF!</definedName>
    <definedName name="VIOLINADO_7">#REF!</definedName>
    <definedName name="VIOLINADO_8">#REF!</definedName>
    <definedName name="VIOLINADO_9">#REF!</definedName>
    <definedName name="VIOLINAR1CARA">#REF!</definedName>
    <definedName name="vipo1">#REF!</definedName>
    <definedName name="vipo2">#REF!</definedName>
    <definedName name="vipo3">#REF!</definedName>
    <definedName name="vipoba1">#REF!</definedName>
    <definedName name="vipoba2">#REF!</definedName>
    <definedName name="vipoba3">#REF!</definedName>
    <definedName name="vipoca3">#REF!</definedName>
    <definedName name="VISTO1">#REF!</definedName>
    <definedName name="VISTOC">#REF!</definedName>
    <definedName name="VISTOV">#REF!</definedName>
    <definedName name="vladimir">#REF!</definedName>
    <definedName name="VLP">#REF!</definedName>
    <definedName name="VOALIGERA">#REF!</definedName>
    <definedName name="voco2.0">#REF!</definedName>
    <definedName name="voco2.1">#REF!</definedName>
    <definedName name="voco2.2">#REF!</definedName>
    <definedName name="voco2.3">#REF!</definedName>
    <definedName name="voco2.4">#REF!</definedName>
    <definedName name="voco2.5">#REF!</definedName>
    <definedName name="voco2.6">#REF!</definedName>
    <definedName name="voco2.7">#REF!</definedName>
    <definedName name="voco2.8">#REF!</definedName>
    <definedName name="voco2.9">#REF!</definedName>
    <definedName name="voco3.0">#REF!</definedName>
    <definedName name="voco3.1">#REF!</definedName>
    <definedName name="voco3.2">#REF!</definedName>
    <definedName name="voco3.3">#REF!</definedName>
    <definedName name="voco3.4">#REF!</definedName>
    <definedName name="voco3.5">#REF!</definedName>
    <definedName name="voco3.6">#REF!</definedName>
    <definedName name="voco3.7">#REF!</definedName>
    <definedName name="voco3.8">#REF!</definedName>
    <definedName name="voco3.9">#REF!</definedName>
    <definedName name="VOCOL1">#REF!</definedName>
    <definedName name="voescalon1">#REF!</definedName>
    <definedName name="voescalon2">#REF!</definedName>
    <definedName name="voescalon3">#REF!</definedName>
    <definedName name="VOEXBLO1">#REF!</definedName>
    <definedName name="VOEXCASC">#REF!</definedName>
    <definedName name="VOEXCBA">#REF!</definedName>
    <definedName name="VOEXCBLO8">#REF!</definedName>
    <definedName name="VOEXCCOL">#REF!</definedName>
    <definedName name="VOEXCMUHA">#REF!</definedName>
    <definedName name="VOEXCO">#REF!</definedName>
    <definedName name="VOEXESC">#REF!</definedName>
    <definedName name="VOHAESC">#REF!</definedName>
    <definedName name="VOHOTOVI">#REF!</definedName>
    <definedName name="VOL">#REF!</definedName>
    <definedName name="vol1.3">#REF!</definedName>
    <definedName name="VOLABACO">#REF!</definedName>
    <definedName name="volc2">#REF!</definedName>
    <definedName name="volcolbnp">#REF!</definedName>
    <definedName name="volcolumna1">#REF!</definedName>
    <definedName name="volcolumna12">#REF!</definedName>
    <definedName name="volcolumna13">#REF!</definedName>
    <definedName name="volcolumna14">#REF!</definedName>
    <definedName name="voldintel1">#REF!</definedName>
    <definedName name="voldintel2">#REF!</definedName>
    <definedName name="voldintel3">#REF!</definedName>
    <definedName name="voldintel4">#REF!</definedName>
    <definedName name="volexc10">#REF!</definedName>
    <definedName name="volexc11">#REF!</definedName>
    <definedName name="volexcha">#REF!</definedName>
    <definedName name="volHA">#REF!</definedName>
    <definedName name="volhaba">#REF!</definedName>
    <definedName name="volhablo8">#REF!</definedName>
    <definedName name="vollosa1">#REF!</definedName>
    <definedName name="vollosa2">#REF!</definedName>
    <definedName name="vollosa3">#REF!</definedName>
    <definedName name="VOLM">#REF!</definedName>
    <definedName name="VOLOZMAC">#REF!</definedName>
    <definedName name="volrell">#REF!</definedName>
    <definedName name="voltecho">#REF!</definedName>
    <definedName name="volteobote">#REF!</definedName>
    <definedName name="volteobotela">#REF!</definedName>
    <definedName name="volteobotelargo">#REF!</definedName>
    <definedName name="VOLVIGA">#REF!</definedName>
    <definedName name="volviga41">#REF!</definedName>
    <definedName name="volviga42">#REF!</definedName>
    <definedName name="volviga43">#REF!</definedName>
    <definedName name="volviga51">#REF!</definedName>
    <definedName name="volviga52">#REF!</definedName>
    <definedName name="volviga53">#REF!</definedName>
    <definedName name="volviga64">#REF!</definedName>
    <definedName name="volviga74">#REF!</definedName>
    <definedName name="volviga84">#REF!</definedName>
    <definedName name="volvigamarre1">#REF!</definedName>
    <definedName name="volvigamarre2">#REF!</definedName>
    <definedName name="volvigamarre3">#REF!</definedName>
    <definedName name="volvigamarre4">#REF!</definedName>
    <definedName name="volvigamarrebnp">#REF!</definedName>
    <definedName name="volzaasc">#REF!</definedName>
    <definedName name="volzaesc">#REF!</definedName>
    <definedName name="volzapatacolumna1">#REF!</definedName>
    <definedName name="volzapatamuro">#REF!</definedName>
    <definedName name="VOM">#REF!</definedName>
    <definedName name="VOPORT">#REF!</definedName>
    <definedName name="VORET.">#REF!</definedName>
    <definedName name="VOTOFO">#REF!</definedName>
    <definedName name="VOZA5">#REF!</definedName>
    <definedName name="VOZA6">#REF!</definedName>
    <definedName name="VOZA7">#REF!</definedName>
    <definedName name="VOZA8">#REF!</definedName>
    <definedName name="VOZA9">#REF!</definedName>
    <definedName name="vozaasce">#REF!</definedName>
    <definedName name="vozac1">#REF!</definedName>
    <definedName name="vozac2">#REF!</definedName>
    <definedName name="vozac3">#REF!</definedName>
    <definedName name="vozac4">#REF!</definedName>
    <definedName name="vozamu">#REF!</definedName>
    <definedName name="VOZARED">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.Inclinado.4toN.Mod.II">#REF!</definedName>
    <definedName name="VUELO10">#REF!</definedName>
    <definedName name="VUELO10_6">#REF!</definedName>
    <definedName name="vv">#REF!</definedName>
    <definedName name="VVASNP">#REF!</definedName>
    <definedName name="VVC">#REF!</definedName>
    <definedName name="vvv">#REF!</definedName>
    <definedName name="VXCSD">#REF!</definedName>
    <definedName name="vzescalera">#REF!</definedName>
    <definedName name="vzxcvsdfsf" hidden="1">#REF!</definedName>
    <definedName name="w" localSheetId="0" hidden="1">#REF!</definedName>
    <definedName name="w" hidden="1">#REF!</definedName>
    <definedName name="W10X12">#REF!</definedName>
    <definedName name="W14X22">#REF!</definedName>
    <definedName name="W16X26">#REF!</definedName>
    <definedName name="W18X40">#REF!</definedName>
    <definedName name="W27X84">#REF!</definedName>
    <definedName name="w6x9">#REF!</definedName>
    <definedName name="wallflex">#REF!</definedName>
    <definedName name="WARE" localSheetId="0" hidden="1">#REF!</definedName>
    <definedName name="WARE" hidden="1">#REF!</definedName>
    <definedName name="ware." localSheetId="0" hidden="1">#REF!</definedName>
    <definedName name="ware." hidden="1">#REF!</definedName>
    <definedName name="ware.1" localSheetId="0" hidden="1">#REF!</definedName>
    <definedName name="ware.1" hidden="1">#REF!</definedName>
    <definedName name="WAREHOUSE" localSheetId="0" hidden="1">#REF!</definedName>
    <definedName name="WAREHOUSE" hidden="1">#REF!</definedName>
    <definedName name="was" localSheetId="0" hidden="1">#REF!</definedName>
    <definedName name="was" hidden="1">#REF!</definedName>
    <definedName name="wconc">#REF!</definedName>
    <definedName name="wert0" localSheetId="0" hidden="1">#REF!</definedName>
    <definedName name="wert0" hidden="1">#REF!</definedName>
    <definedName name="wilson" hidden="1">#REF!</definedName>
    <definedName name="Wimaldy" localSheetId="0" hidden="1">#REF!</definedName>
    <definedName name="Wimaldy" hidden="1">#REF!</definedName>
    <definedName name="wimaldy.">#REF!</definedName>
    <definedName name="wimaldy..">#REF!</definedName>
    <definedName name="Wimaldy...">#REF!</definedName>
    <definedName name="Winche">#REF!</definedName>
    <definedName name="Winche_10">#REF!</definedName>
    <definedName name="Winche_11">#REF!</definedName>
    <definedName name="Winche_6">#REF!</definedName>
    <definedName name="Winche_7">#REF!</definedName>
    <definedName name="Winche_8">#REF!</definedName>
    <definedName name="Winche_9">#REF!</definedName>
    <definedName name="wrn.costos." hidden="1">{#N/A,#N/A,FALSE,"CDSANFER"}</definedName>
    <definedName name="wrn.Orçamento." localSheetId="0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Orçamento._1" localSheetId="0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rçamento._2" localSheetId="0" hidden="1">{#N/A,#N/A,FALSE,"Planilha";#N/A,#N/A,FALSE,"Resumo";#N/A,#N/A,FALSE,"Fisico";#N/A,#N/A,FALSE,"Financeiro";#N/A,#N/A,FALSE,"Financeiro"}</definedName>
    <definedName name="wrn.Orçamento._2" hidden="1">{#N/A,#N/A,FALSE,"Planilha";#N/A,#N/A,FALSE,"Resumo";#N/A,#N/A,FALSE,"Fisico";#N/A,#N/A,FALSE,"Financeiro";#N/A,#N/A,FALSE,"Financeiro"}</definedName>
    <definedName name="WWW">#REF!</definedName>
    <definedName name="x">#REF!</definedName>
    <definedName name="x_AG53">#REF!</definedName>
    <definedName name="xc">#REF!</definedName>
    <definedName name="xoiot" hidden="1">#REF!</definedName>
    <definedName name="xxxx">#REF!</definedName>
    <definedName name="ya">#REF!</definedName>
    <definedName name="yee_pvc_3">#REF!</definedName>
    <definedName name="yee_pvc_4">#REF!</definedName>
    <definedName name="YEE_PVC_DREN_2">#REF!</definedName>
    <definedName name="YEE_PVC_DREN_2_10">#REF!</definedName>
    <definedName name="YEE_PVC_DREN_2_11">#REF!</definedName>
    <definedName name="YEE_PVC_DREN_2_6">#REF!</definedName>
    <definedName name="YEE_PVC_DREN_2_7">#REF!</definedName>
    <definedName name="YEE_PVC_DREN_2_8">#REF!</definedName>
    <definedName name="YEE_PVC_DREN_2_9">#REF!</definedName>
    <definedName name="YEE_PVC_DREN_3">#REF!</definedName>
    <definedName name="YEE_PVC_DREN_3_10">#REF!</definedName>
    <definedName name="YEE_PVC_DREN_3_11">#REF!</definedName>
    <definedName name="YEE_PVC_DREN_3_6">#REF!</definedName>
    <definedName name="YEE_PVC_DREN_3_7">#REF!</definedName>
    <definedName name="YEE_PVC_DREN_3_8">#REF!</definedName>
    <definedName name="YEE_PVC_DREN_3_9">#REF!</definedName>
    <definedName name="YEE_PVC_DREN_4">#REF!</definedName>
    <definedName name="YEE_PVC_DREN_4_10">#REF!</definedName>
    <definedName name="YEE_PVC_DREN_4_11">#REF!</definedName>
    <definedName name="YEE_PVC_DREN_4_6">#REF!</definedName>
    <definedName name="YEE_PVC_DREN_4_7">#REF!</definedName>
    <definedName name="YEE_PVC_DREN_4_8">#REF!</definedName>
    <definedName name="YEE_PVC_DREN_4_9">#REF!</definedName>
    <definedName name="YEE_PVC_DREN_4x2">#REF!</definedName>
    <definedName name="YEE_PVC_DREN_4x2_10">#REF!</definedName>
    <definedName name="YEE_PVC_DREN_4x2_11">#REF!</definedName>
    <definedName name="YEE_PVC_DREN_4x2_6">#REF!</definedName>
    <definedName name="YEE_PVC_DREN_4x2_7">#REF!</definedName>
    <definedName name="YEE_PVC_DREN_4x2_8">#REF!</definedName>
    <definedName name="YEE_PVC_DREN_4x2_9">#REF!</definedName>
    <definedName name="Yee2a4">#REF!</definedName>
    <definedName name="YEEDE4">#REF!</definedName>
    <definedName name="yeedrenaje4">#REF!</definedName>
    <definedName name="yeedrenaje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#REF!</definedName>
    <definedName name="Yonu" hidden="1">#REF!</definedName>
    <definedName name="YOSOY" hidden="1">#REF!</definedName>
    <definedName name="yreyrt" hidden="1">#REF!</definedName>
    <definedName name="YYYY">#REF!</definedName>
    <definedName name="z">#REF!</definedName>
    <definedName name="zab">#REF!</definedName>
    <definedName name="zabal">#REF!</definedName>
    <definedName name="ZABALETA">#REF!</definedName>
    <definedName name="Zabaleta.Villas">#REF!</definedName>
    <definedName name="ZABALETADETECHO">#REF!</definedName>
    <definedName name="ZABALETAPISO">#REF!</definedName>
    <definedName name="zabaletas">#REF!</definedName>
    <definedName name="zabaletas.jardineras">#REF!</definedName>
    <definedName name="ZABALETATECHO">#REF!</definedName>
    <definedName name="ZAC0">#REF!</definedName>
    <definedName name="ZAC1">#REF!</definedName>
    <definedName name="ZAC2">#REF!</definedName>
    <definedName name="ZAC3">#REF!</definedName>
    <definedName name="ZAC4">#REF!</definedName>
    <definedName name="ZAC5">#REF!</definedName>
    <definedName name="ZAC6">#REF!</definedName>
    <definedName name="zac7">#REF!</definedName>
    <definedName name="zac8">#REF!</definedName>
    <definedName name="zac9">#REF!</definedName>
    <definedName name="ZACO1.2X1.2X0.6">#REF!</definedName>
    <definedName name="ZACO1.2X1.2X04">#REF!</definedName>
    <definedName name="ZACO10">#REF!</definedName>
    <definedName name="ZACO11">#REF!</definedName>
    <definedName name="ZACO2.6X1.6X.4">#REF!</definedName>
    <definedName name="ZACOL2.15X2.8X.7">#REF!</definedName>
    <definedName name="Zap.Col.Administración">#REF!</definedName>
    <definedName name="Zap.Col.Discot.">#REF!</definedName>
    <definedName name="Zap.col.Z1.mod.I">#REF!</definedName>
    <definedName name="Zap.Col.Zc">#REF!</definedName>
    <definedName name="Zap.Columna">#REF!</definedName>
    <definedName name="Zap.Columna.Area.Noble">#REF!</definedName>
    <definedName name="Zap.columna.Casino">#REF!</definedName>
    <definedName name="Zap.Columna.Comedor">#REF!</definedName>
    <definedName name="Zap.Columna.Lavandería">#REF!</definedName>
    <definedName name="Zap.Columnas">#REF!</definedName>
    <definedName name="zap.Comb.ModuloII">#REF!</definedName>
    <definedName name="Zap.Edif.Oficinas">#REF!</definedName>
    <definedName name="Zap.Edif.Parqueo">#REF!</definedName>
    <definedName name="Zap.Escalera">#REF!</definedName>
    <definedName name="zap.M.ha.40cm.esp">#REF!</definedName>
    <definedName name="Zap.mur.H.A.">#REF!</definedName>
    <definedName name="Zap.muro.10.30x20.General">#REF!</definedName>
    <definedName name="Zap.Muro.15cm">#REF!</definedName>
    <definedName name="Zap.Muro.15cms">#REF!</definedName>
    <definedName name="Zap.Muro.20cm">#REF!</definedName>
    <definedName name="Zap.Muro.45x25.General">#REF!</definedName>
    <definedName name="Zap.muro.55x25.General">#REF!</definedName>
    <definedName name="Zap.Muro.Area.Noble">#REF!</definedName>
    <definedName name="Zap.Muro.Ariostamiento.Comedor">#REF!</definedName>
    <definedName name="Zap.Muro.Cocina">#REF!</definedName>
    <definedName name="Zap.muro.contencion">#REF!</definedName>
    <definedName name="Zap.Muro.Espectaculo">#REF!</definedName>
    <definedName name="Zap.Muro.Lavanderia">#REF!</definedName>
    <definedName name="Zap.Muro.Villa.1">#REF!</definedName>
    <definedName name="Zap.muro20General">#REF!</definedName>
    <definedName name="zap.muro6">#REF!</definedName>
    <definedName name="Zap.Muros.Cacino">#REF!</definedName>
    <definedName name="Zap.Z1">#REF!</definedName>
    <definedName name="zap.Z1.mod.II">#REF!</definedName>
    <definedName name="Zap.Z1.Villa1">#REF!</definedName>
    <definedName name="Zap.Z2">#REF!</definedName>
    <definedName name="Zap.Z2.mod.I">#REF!</definedName>
    <definedName name="zap.Z2.moduloII">#REF!</definedName>
    <definedName name="Zap.Z2.Villas1">#REF!</definedName>
    <definedName name="Zap.Z3">#REF!</definedName>
    <definedName name="Zap.Z3.Mod.I">#REF!</definedName>
    <definedName name="Zap.Z3.Villas1">#REF!</definedName>
    <definedName name="Zap.Z4.mod.I">#REF!</definedName>
    <definedName name="Zap.Z4.Villas.1">#REF!</definedName>
    <definedName name="Zap.ZMB">#REF!</definedName>
    <definedName name="ZAP_M6">#REF!</definedName>
    <definedName name="ZAP_MURO">#REF!</definedName>
    <definedName name="zap6">#REF!</definedName>
    <definedName name="zap8">#REF!</definedName>
    <definedName name="zapata">#REF!</definedName>
    <definedName name="Zapata.Col.Espectaculos">#REF!</definedName>
    <definedName name="Zapata.Columna.Cocina">#REF!</definedName>
    <definedName name="zapata.lobby">#REF!</definedName>
    <definedName name="Zapata.Villas.1">#REF!</definedName>
    <definedName name="Zapata.Z1s.Z2s">#REF!</definedName>
    <definedName name="ZAPATA30X20135">#REF!</definedName>
    <definedName name="ZAPATA30X20180">#REF!</definedName>
    <definedName name="ZAPATA45X20135">#REF!</definedName>
    <definedName name="ZAPATA45X20180">#REF!</definedName>
    <definedName name="ZAPATA45X25135">#REF!</definedName>
    <definedName name="ZAPATA45X25180">#REF!</definedName>
    <definedName name="ZAPATA45X25180DE5">#REF!</definedName>
    <definedName name="ZAPATA45X25180DE7">#REF!</definedName>
    <definedName name="ZAPATADE60X25180">#REF!</definedName>
    <definedName name="ZAPATADE60X25180DE5">#REF!</definedName>
    <definedName name="zapatasdeescaleras">#REF!</definedName>
    <definedName name="ZAPBLO6">#REF!</definedName>
    <definedName name="zapc">#REF!</definedName>
    <definedName name="zapc1">#REF!</definedName>
    <definedName name="zapc2">#REF!</definedName>
    <definedName name="ZAPC3">#REF!</definedName>
    <definedName name="zapc4">#REF!</definedName>
    <definedName name="zapcob">#REF!</definedName>
    <definedName name="ZAPCOL3.8">#REF!</definedName>
    <definedName name="zapcolumnas">#REF!</definedName>
    <definedName name="ZAPES">#REF!</definedName>
    <definedName name="zapl1">#REF!</definedName>
    <definedName name="zapm">#REF!</definedName>
    <definedName name="ZC1_6">#REF!</definedName>
    <definedName name="zcolumna1">#REF!</definedName>
    <definedName name="ZE1_6">#REF!</definedName>
    <definedName name="ZE2_6">#REF!</definedName>
    <definedName name="ZE3_6">#REF!</definedName>
    <definedName name="ZE4_6">#REF!</definedName>
    <definedName name="ZE5_6">#REF!</definedName>
    <definedName name="ZE6_6">#REF!</definedName>
    <definedName name="zescalera">#REF!</definedName>
    <definedName name="ZIN_001">#REF!</definedName>
    <definedName name="ZINC_CAL26_3x6">#REF!</definedName>
    <definedName name="ZINC_CAL26_3x6_10">#REF!</definedName>
    <definedName name="ZINC_CAL26_3x6_11">#REF!</definedName>
    <definedName name="ZINC_CAL26_3x6_6">#REF!</definedName>
    <definedName name="ZINC_CAL26_3x6_7">#REF!</definedName>
    <definedName name="ZINC_CAL26_3x6_8">#REF!</definedName>
    <definedName name="ZINC_CAL26_3x6_9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M8H">#REF!</definedName>
    <definedName name="zmuroind">#REF!</definedName>
    <definedName name="zoc">#REF!</definedName>
    <definedName name="Zoc.baldosin">#REF!</definedName>
    <definedName name="Zoc.Marmol.Mezc.Antillana">#REF!</definedName>
    <definedName name="Zoc.vibrazo.Blanco">#REF!</definedName>
    <definedName name="zocabaño">#REF!</definedName>
    <definedName name="Zocacera">#REF!</definedName>
    <definedName name="zocalo">#REF!</definedName>
    <definedName name="Zocalo.Baldosin">#REF!</definedName>
    <definedName name="Zocalo.bozel.marmol">#REF!</definedName>
    <definedName name="Zocalo.cemento7x25cm">#REF!</definedName>
    <definedName name="Zocalo.Ceram.Mezc.Antillana">#REF!</definedName>
    <definedName name="zocalo.ceramica">#REF!</definedName>
    <definedName name="Zócalo.Ceramica">#REF!</definedName>
    <definedName name="Zócalo.Cerámica">#REF!</definedName>
    <definedName name="zocalo.ceramica.antideslizante">#REF!</definedName>
    <definedName name="Zocalo.de.ceramica.A">#REF!</definedName>
    <definedName name="Zocalo.de.ceramica.B">#REF!</definedName>
    <definedName name="Zocalo.de.ceramica.C">#REF!</definedName>
    <definedName name="zocalo.de.mosaico">#REF!</definedName>
    <definedName name="Zócalo.Granimármol">#REF!</definedName>
    <definedName name="Zócalo.Granimarmol.MA">#REF!</definedName>
    <definedName name="Zocalo.granito.fondo.blanco">#REF!</definedName>
    <definedName name="Zocalo.Granito.Fondo.blanco.MA">#REF!</definedName>
    <definedName name="Zócalo.Gres">#REF!</definedName>
    <definedName name="Zócalo.loseta.cemento">#REF!</definedName>
    <definedName name="Zocalo.Marmol.A">#REF!</definedName>
    <definedName name="Zocalo.Marmol.A.ANA">#REF!</definedName>
    <definedName name="Zocalo.Marmol.Tipo.B">#REF!</definedName>
    <definedName name="zocalo.porcelanato.40x40">#REF!</definedName>
    <definedName name="Zocalo.Vibrazo.Bco">#REF!</definedName>
    <definedName name="ZOCALO_8x34">#REF!</definedName>
    <definedName name="ZOCALO_8x34_10">#REF!</definedName>
    <definedName name="ZOCALO_8x34_11">#REF!</definedName>
    <definedName name="ZOCALO_8x34_6">#REF!</definedName>
    <definedName name="ZOCALO_8x34_7">#REF!</definedName>
    <definedName name="ZOCALO_8x34_8">#REF!</definedName>
    <definedName name="ZOCALO_8x34_9">#REF!</definedName>
    <definedName name="Zócalo_de_Cerámica_Criolla_de_33___1era">#REF!</definedName>
    <definedName name="zocalobotichinorojo">#REF!</definedName>
    <definedName name="zocaloceramica">#REF!</definedName>
    <definedName name="Zócalocerámicaimp">#REF!</definedName>
    <definedName name="ZOCALOGRAN30X7">#REF!</definedName>
    <definedName name="ZOCALOPORCELANATO">#REF!</definedName>
    <definedName name="zocalos1">#REF!</definedName>
    <definedName name="zocalos2">#REF!</definedName>
    <definedName name="zocalos3">#REF!</definedName>
    <definedName name="zocalos4">#REF!</definedName>
    <definedName name="Zocavibra">#REF!</definedName>
    <definedName name="zocesca2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CPorcelanato">#REF!</definedName>
    <definedName name="zoescalones1">#REF!</definedName>
    <definedName name="zoescalones2">#REF!</definedName>
    <definedName name="zoescalones3">#REF!</definedName>
    <definedName name="ZOGRAESC">#REF!</definedName>
    <definedName name="zpo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1" i="1" l="1"/>
  <c r="B314" i="1"/>
  <c r="B315" i="1" s="1"/>
  <c r="B316" i="1" s="1"/>
  <c r="B317" i="1" s="1"/>
  <c r="H313" i="1"/>
  <c r="B311" i="1"/>
  <c r="D310" i="1"/>
  <c r="B310" i="1"/>
  <c r="H309" i="1"/>
  <c r="B305" i="1"/>
  <c r="B306" i="1" s="1"/>
  <c r="B307" i="1" s="1"/>
  <c r="H304" i="1"/>
  <c r="D302" i="1"/>
  <c r="D301" i="1"/>
  <c r="B301" i="1"/>
  <c r="B302" i="1" s="1"/>
  <c r="H300" i="1"/>
  <c r="D297" i="1"/>
  <c r="D296" i="1"/>
  <c r="B295" i="1"/>
  <c r="B296" i="1" s="1"/>
  <c r="B297" i="1" s="1"/>
  <c r="B298" i="1" s="1"/>
  <c r="H294" i="1"/>
  <c r="D292" i="1"/>
  <c r="D291" i="1"/>
  <c r="B291" i="1"/>
  <c r="B292" i="1" s="1"/>
  <c r="H290" i="1"/>
  <c r="D288" i="1"/>
  <c r="D287" i="1"/>
  <c r="D286" i="1"/>
  <c r="D285" i="1"/>
  <c r="D284" i="1"/>
  <c r="D283" i="1"/>
  <c r="D282" i="1"/>
  <c r="B282" i="1"/>
  <c r="B283" i="1" s="1"/>
  <c r="B284" i="1" s="1"/>
  <c r="B285" i="1" s="1"/>
  <c r="B286" i="1" s="1"/>
  <c r="B287" i="1" s="1"/>
  <c r="B288" i="1" s="1"/>
  <c r="H281" i="1"/>
  <c r="D278" i="1"/>
  <c r="D276" i="1"/>
  <c r="B276" i="1"/>
  <c r="B277" i="1" s="1"/>
  <c r="B278" i="1" s="1"/>
  <c r="B279" i="1" s="1"/>
  <c r="H275" i="1"/>
  <c r="D273" i="1"/>
  <c r="B273" i="1"/>
  <c r="H272" i="1"/>
  <c r="H270" i="1"/>
  <c r="B265" i="1"/>
  <c r="B266" i="1" s="1"/>
  <c r="B267" i="1" s="1"/>
  <c r="B268" i="1" s="1"/>
  <c r="H264" i="1"/>
  <c r="B260" i="1"/>
  <c r="B261" i="1" s="1"/>
  <c r="B262" i="1" s="1"/>
  <c r="H259" i="1"/>
  <c r="B254" i="1"/>
  <c r="B255" i="1" s="1"/>
  <c r="B256" i="1" s="1"/>
  <c r="B257" i="1" s="1"/>
  <c r="H253" i="1"/>
  <c r="B251" i="1"/>
  <c r="H250" i="1"/>
  <c r="B246" i="1"/>
  <c r="B247" i="1" s="1"/>
  <c r="B248" i="1" s="1"/>
  <c r="H245" i="1"/>
  <c r="B243" i="1"/>
  <c r="H242" i="1"/>
  <c r="B237" i="1"/>
  <c r="B238" i="1" s="1"/>
  <c r="B239" i="1" s="1"/>
  <c r="B240" i="1" s="1"/>
  <c r="H236" i="1"/>
  <c r="B229" i="1"/>
  <c r="B230" i="1" s="1"/>
  <c r="B231" i="1" s="1"/>
  <c r="B232" i="1" s="1"/>
  <c r="B233" i="1" s="1"/>
  <c r="B234" i="1" s="1"/>
  <c r="H228" i="1"/>
  <c r="B226" i="1"/>
  <c r="H225" i="1"/>
  <c r="B216" i="1"/>
  <c r="B217" i="1" s="1"/>
  <c r="B218" i="1" s="1"/>
  <c r="B219" i="1" s="1"/>
  <c r="H215" i="1"/>
  <c r="D211" i="1"/>
  <c r="B211" i="1"/>
  <c r="B212" i="1" s="1"/>
  <c r="B213" i="1" s="1"/>
  <c r="H210" i="1"/>
  <c r="B206" i="1"/>
  <c r="B207" i="1" s="1"/>
  <c r="B208" i="1" s="1"/>
  <c r="H205" i="1"/>
  <c r="D202" i="1"/>
  <c r="B202" i="1"/>
  <c r="B203" i="1" s="1"/>
  <c r="H201" i="1"/>
  <c r="D198" i="1"/>
  <c r="D197" i="1"/>
  <c r="B196" i="1"/>
  <c r="B197" i="1" s="1"/>
  <c r="B198" i="1" s="1"/>
  <c r="B199" i="1" s="1"/>
  <c r="H195" i="1"/>
  <c r="D193" i="1"/>
  <c r="D192" i="1"/>
  <c r="B192" i="1"/>
  <c r="B193" i="1" s="1"/>
  <c r="H191" i="1"/>
  <c r="D189" i="1"/>
  <c r="D188" i="1"/>
  <c r="D187" i="1"/>
  <c r="D186" i="1"/>
  <c r="D185" i="1"/>
  <c r="D184" i="1"/>
  <c r="D183" i="1"/>
  <c r="B183" i="1"/>
  <c r="B184" i="1" s="1"/>
  <c r="B185" i="1" s="1"/>
  <c r="B186" i="1" s="1"/>
  <c r="B187" i="1" s="1"/>
  <c r="B188" i="1" s="1"/>
  <c r="B189" i="1" s="1"/>
  <c r="H182" i="1"/>
  <c r="D179" i="1"/>
  <c r="D177" i="1"/>
  <c r="B177" i="1"/>
  <c r="B178" i="1" s="1"/>
  <c r="B179" i="1" s="1"/>
  <c r="B180" i="1" s="1"/>
  <c r="H176" i="1"/>
  <c r="D174" i="1"/>
  <c r="B174" i="1"/>
  <c r="H173" i="1"/>
  <c r="H171" i="1"/>
  <c r="B167" i="1"/>
  <c r="B168" i="1" s="1"/>
  <c r="B169" i="1" s="1"/>
  <c r="H166" i="1"/>
  <c r="D164" i="1"/>
  <c r="D163" i="1"/>
  <c r="D162" i="1"/>
  <c r="D155" i="1"/>
  <c r="D154" i="1"/>
  <c r="H153" i="1"/>
  <c r="B153" i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H151" i="1"/>
  <c r="D147" i="1"/>
  <c r="D148" i="1" s="1"/>
  <c r="B147" i="1"/>
  <c r="B148" i="1" s="1"/>
  <c r="B149" i="1" s="1"/>
  <c r="H146" i="1"/>
  <c r="B141" i="1"/>
  <c r="B142" i="1" s="1"/>
  <c r="B143" i="1" s="1"/>
  <c r="B144" i="1" s="1"/>
  <c r="H140" i="1"/>
  <c r="B138" i="1"/>
  <c r="H137" i="1"/>
  <c r="B133" i="1"/>
  <c r="B134" i="1" s="1"/>
  <c r="B135" i="1" s="1"/>
  <c r="H132" i="1"/>
  <c r="B130" i="1"/>
  <c r="H129" i="1"/>
  <c r="B124" i="1"/>
  <c r="B125" i="1" s="1"/>
  <c r="B126" i="1" s="1"/>
  <c r="B127" i="1" s="1"/>
  <c r="H123" i="1"/>
  <c r="B116" i="1"/>
  <c r="B117" i="1" s="1"/>
  <c r="B118" i="1" s="1"/>
  <c r="B119" i="1" s="1"/>
  <c r="B120" i="1" s="1"/>
  <c r="B121" i="1" s="1"/>
  <c r="H115" i="1"/>
  <c r="B113" i="1"/>
  <c r="H112" i="1"/>
  <c r="B105" i="1"/>
  <c r="B106" i="1" s="1"/>
  <c r="B107" i="1" s="1"/>
  <c r="B108" i="1" s="1"/>
  <c r="H104" i="1"/>
  <c r="B102" i="1"/>
  <c r="D101" i="1"/>
  <c r="B101" i="1"/>
  <c r="H100" i="1"/>
  <c r="B96" i="1"/>
  <c r="B97" i="1" s="1"/>
  <c r="B98" i="1" s="1"/>
  <c r="H95" i="1"/>
  <c r="D92" i="1"/>
  <c r="B92" i="1"/>
  <c r="B93" i="1" s="1"/>
  <c r="H91" i="1"/>
  <c r="D88" i="1"/>
  <c r="D87" i="1"/>
  <c r="D98" i="1" s="1"/>
  <c r="B86" i="1"/>
  <c r="B87" i="1" s="1"/>
  <c r="B88" i="1" s="1"/>
  <c r="B89" i="1" s="1"/>
  <c r="H85" i="1"/>
  <c r="D83" i="1"/>
  <c r="D295" i="1" s="1"/>
  <c r="D82" i="1"/>
  <c r="B82" i="1"/>
  <c r="B83" i="1" s="1"/>
  <c r="H81" i="1"/>
  <c r="D79" i="1"/>
  <c r="D78" i="1"/>
  <c r="D77" i="1"/>
  <c r="D76" i="1"/>
  <c r="D75" i="1"/>
  <c r="D74" i="1"/>
  <c r="D73" i="1"/>
  <c r="B73" i="1"/>
  <c r="B74" i="1" s="1"/>
  <c r="B75" i="1" s="1"/>
  <c r="B76" i="1" s="1"/>
  <c r="B77" i="1" s="1"/>
  <c r="B78" i="1" s="1"/>
  <c r="B79" i="1" s="1"/>
  <c r="H72" i="1"/>
  <c r="D69" i="1"/>
  <c r="D70" i="1" s="1"/>
  <c r="D67" i="1"/>
  <c r="D68" i="1" s="1"/>
  <c r="B67" i="1"/>
  <c r="B68" i="1" s="1"/>
  <c r="B69" i="1" s="1"/>
  <c r="B70" i="1" s="1"/>
  <c r="H66" i="1"/>
  <c r="D64" i="1"/>
  <c r="B64" i="1"/>
  <c r="H63" i="1"/>
  <c r="H61" i="1"/>
  <c r="B57" i="1"/>
  <c r="B58" i="1" s="1"/>
  <c r="B59" i="1" s="1"/>
  <c r="H56" i="1"/>
  <c r="D52" i="1"/>
  <c r="D53" i="1" s="1"/>
  <c r="B52" i="1"/>
  <c r="B53" i="1" s="1"/>
  <c r="B54" i="1" s="1"/>
  <c r="H51" i="1"/>
  <c r="B46" i="1"/>
  <c r="B47" i="1" s="1"/>
  <c r="B48" i="1" s="1"/>
  <c r="B49" i="1" s="1"/>
  <c r="H45" i="1"/>
  <c r="B43" i="1"/>
  <c r="H42" i="1"/>
  <c r="B38" i="1"/>
  <c r="B39" i="1" s="1"/>
  <c r="B40" i="1" s="1"/>
  <c r="H37" i="1"/>
  <c r="B35" i="1"/>
  <c r="H34" i="1"/>
  <c r="B29" i="1"/>
  <c r="B30" i="1" s="1"/>
  <c r="B31" i="1" s="1"/>
  <c r="B32" i="1" s="1"/>
  <c r="H28" i="1"/>
  <c r="B21" i="1"/>
  <c r="B22" i="1" s="1"/>
  <c r="B23" i="1" s="1"/>
  <c r="B24" i="1" s="1"/>
  <c r="B25" i="1" s="1"/>
  <c r="B26" i="1" s="1"/>
  <c r="H20" i="1"/>
  <c r="B18" i="1"/>
  <c r="H17" i="1"/>
  <c r="B9" i="1"/>
  <c r="B10" i="1" s="1"/>
  <c r="B11" i="1" s="1"/>
  <c r="B12" i="1" s="1"/>
  <c r="H8" i="1"/>
  <c r="D86" i="1" l="1"/>
  <c r="D89" i="1" s="1"/>
  <c r="D306" i="1" s="1"/>
  <c r="D207" i="1"/>
  <c r="D196" i="1"/>
  <c r="D208" i="1"/>
  <c r="H15" i="1"/>
  <c r="D307" i="1"/>
  <c r="D180" i="1"/>
  <c r="D178" i="1"/>
  <c r="D279" i="1"/>
  <c r="D277" i="1"/>
  <c r="H110" i="1"/>
  <c r="H221" i="1" s="1"/>
  <c r="H223" i="1"/>
  <c r="H319" i="1" s="1"/>
  <c r="G338" i="1"/>
  <c r="G332" i="1"/>
  <c r="G331" i="1"/>
  <c r="G330" i="1"/>
  <c r="G329" i="1"/>
  <c r="G328" i="1"/>
  <c r="G327" i="1"/>
  <c r="G326" i="1"/>
  <c r="G324" i="1"/>
  <c r="D97" i="1" l="1"/>
  <c r="D96" i="1"/>
  <c r="D206" i="1"/>
  <c r="D305" i="1"/>
  <c r="D298" i="1"/>
  <c r="D199" i="1"/>
  <c r="G325" i="1"/>
  <c r="H323" i="1" s="1"/>
  <c r="H336" i="1" s="1"/>
  <c r="H340" i="1" s="1"/>
</calcChain>
</file>

<file path=xl/sharedStrings.xml><?xml version="1.0" encoding="utf-8"?>
<sst xmlns="http://schemas.openxmlformats.org/spreadsheetml/2006/main" count="550" uniqueCount="139">
  <si>
    <t>EMPRESA DE GENERACION HIDROELECTRICA DOMINICANA (EGEHID)</t>
  </si>
  <si>
    <t>PRESUPUESTO PARA LA CONSTRUCCION DE TRES CANCHAS EN EL CENTRO POBLADO PRESA MONTE GRANDE,  PROVINCIAS BARAHONA, SAN JUAN Y AZUA</t>
  </si>
  <si>
    <t>Contratista:</t>
  </si>
  <si>
    <t>Fecha: 10  Octubre 2023</t>
  </si>
  <si>
    <t>Ubicación: Monte Grande, Barahona.</t>
  </si>
  <si>
    <t>Localización: Provincias Barahona, San Juan y Azua</t>
  </si>
  <si>
    <t>*</t>
  </si>
  <si>
    <t>No.</t>
  </si>
  <si>
    <t>PARTIDAS</t>
  </si>
  <si>
    <t>CANT.</t>
  </si>
  <si>
    <t>UND</t>
  </si>
  <si>
    <t>P.U.</t>
  </si>
  <si>
    <t xml:space="preserve">VALOR </t>
  </si>
  <si>
    <t xml:space="preserve">SUB-TOTAL </t>
  </si>
  <si>
    <t>TRABAJO GENERAL</t>
  </si>
  <si>
    <t xml:space="preserve">Suministro y Colocación de Letrero de Obra en Vinil (Valla Full Color). Dimensión 12` x 8`. Incluye estructura metálica para fijación. </t>
  </si>
  <si>
    <t>UD</t>
  </si>
  <si>
    <t>Caseta de material (3.65 x 4.90)m</t>
  </si>
  <si>
    <t>Campamento (Furgón Oficina, Almacén, baños)</t>
  </si>
  <si>
    <t>p.a</t>
  </si>
  <si>
    <t xml:space="preserve">Levantamiento topográfico </t>
  </si>
  <si>
    <t>visitas</t>
  </si>
  <si>
    <t>CONSTRUCCION CANCHA No. 1</t>
  </si>
  <si>
    <t>PRELIMINARES</t>
  </si>
  <si>
    <t xml:space="preserve">Replanteo </t>
  </si>
  <si>
    <t>p.a.</t>
  </si>
  <si>
    <t>MOVIMIENTO DE TIERRA</t>
  </si>
  <si>
    <t>Excavación en caliche con Retro</t>
  </si>
  <si>
    <t>m3</t>
  </si>
  <si>
    <t>Corte de material inservible con Retro</t>
  </si>
  <si>
    <t>Bote de material sobrante de la excavación y corte (e=1.30)</t>
  </si>
  <si>
    <t>Relleno de reposición</t>
  </si>
  <si>
    <t>Relleno compactado (e=0.30m)</t>
  </si>
  <si>
    <t>Fumigación Zapatas y Relleno, contra termitas y comején</t>
  </si>
  <si>
    <t>m2</t>
  </si>
  <si>
    <t>HORMIGÓN ARMADO</t>
  </si>
  <si>
    <t>Zapata de muros bordillo (0.45 x 0.25)m L=102ml</t>
  </si>
  <si>
    <t>Zapata columnas soporte (1.20 x 1.70 x 0.50)m,  2uds</t>
  </si>
  <si>
    <t>Columnas soporte (2UDS)</t>
  </si>
  <si>
    <t xml:space="preserve">Viga Soporte (0.20x0.30)mts  6Ø3/4" + est .Ø3/8"@0.10,  </t>
  </si>
  <si>
    <t xml:space="preserve">BORDILLOS </t>
  </si>
  <si>
    <t>Bordillo de 0.15m (B.N.P.)</t>
  </si>
  <si>
    <t>TERMINACIÓN DE SUPERFICIE</t>
  </si>
  <si>
    <t xml:space="preserve">Pañete en Columnas </t>
  </si>
  <si>
    <t>Fraguache</t>
  </si>
  <si>
    <t>Canto General</t>
  </si>
  <si>
    <t>ml</t>
  </si>
  <si>
    <t>TERMINACIÓN DE PISOS</t>
  </si>
  <si>
    <t>De H.A. con malla electrosoldada 1/4" (H=0.10)m (19.00*32.00)</t>
  </si>
  <si>
    <t>VARIOS</t>
  </si>
  <si>
    <t>Tablero de Fibra de Vidrio incluye Aro y Malla (instalacion)</t>
  </si>
  <si>
    <t>ud</t>
  </si>
  <si>
    <t>Paral de volleyball en acero galvanizado de 2 pulg con sus argollas, poleas</t>
  </si>
  <si>
    <t>Cajuela de volleyball, en tubo de acero galvanizado de 2 1/2 pulg, para ser enterrada en el concreto, 1pie longitud</t>
  </si>
  <si>
    <t>Malla de Volleyball</t>
  </si>
  <si>
    <t>PINTURA</t>
  </si>
  <si>
    <t>Pintura base</t>
  </si>
  <si>
    <t xml:space="preserve">Acrilica Vigas y Columnas </t>
  </si>
  <si>
    <t>Señalización en Cancha (608.00 m2)</t>
  </si>
  <si>
    <t>pa</t>
  </si>
  <si>
    <t xml:space="preserve">INSTALACIONES SANITARIAS </t>
  </si>
  <si>
    <t>Alimentación de agua potable en PPR 3/4'', (incluye: zanja, asiento de arena,  relleno y piezas especiales)</t>
  </si>
  <si>
    <t xml:space="preserve">Canaleta </t>
  </si>
  <si>
    <t xml:space="preserve">Lave de jardin </t>
  </si>
  <si>
    <t>CONSTRUCCION GRADERIAS (1 UNIDADES)</t>
  </si>
  <si>
    <t>Replanteo</t>
  </si>
  <si>
    <t>M2</t>
  </si>
  <si>
    <t>Excavación zapata de muro 6´´</t>
  </si>
  <si>
    <t>M3</t>
  </si>
  <si>
    <t>Fumigación en área de zapata (Fundaciones), 2 aplicaciones</t>
  </si>
  <si>
    <t>Bote de Material</t>
  </si>
  <si>
    <t xml:space="preserve">Zapatas de Muros de 6" (0.45 m x 0.30 m) 4 Ø 3/8,  est. Ø 3/8 @ 0.20, Hormigón 210 kg/m2  </t>
  </si>
  <si>
    <t xml:space="preserve">Viga de Amarre BNP (0.15 x 0.20), 2 Ø 3/8´´+ 2 Ø 3/8, est. Ø 3/8´´ @ 0.20, Hormigón 210 kg/m2  </t>
  </si>
  <si>
    <t xml:space="preserve">Viga Amarre (0.15 x 0.30), 2 Ø 3/8´´ + 2 Ø 3/8´´, est. Ø 3/8´´ @ 0.20, Hormigón 210 kg/m2 </t>
  </si>
  <si>
    <t xml:space="preserve">Viga de Amarre (0.15 x 0.16), 2 Ø 3/8´´, est. Ø 3/8´´ @ 0.20, Hormigón 210 kg/m2, muro superior de la grada   </t>
  </si>
  <si>
    <t>Viga V1 (0.15 x 0.35), 2 Ø 3/8´´, est. Ø 3/8´´ @ 0.20, Hormigón 210 kg/m3</t>
  </si>
  <si>
    <t>M4</t>
  </si>
  <si>
    <t>Losa de asiento monolítica e=13 cm,  Hormigón 210 kg/m2  Industrial</t>
  </si>
  <si>
    <t>Escalones H.S., H=0.30, CH= 0.20, L=1,00</t>
  </si>
  <si>
    <t>ML</t>
  </si>
  <si>
    <t>MUROS DE BLOQUES</t>
  </si>
  <si>
    <t>Bloque de 6'' BNP Ø 3/8"@ 0.40m</t>
  </si>
  <si>
    <t>Bloque de 6'' SNP Ø 3/8"@ 0.40m</t>
  </si>
  <si>
    <t>TERMINACIÓN DE SUPERFICIES</t>
  </si>
  <si>
    <t>Pañete de grada</t>
  </si>
  <si>
    <t>Pulido losa de Asiento (inlcuye Asiento y contrahuella)</t>
  </si>
  <si>
    <t>Cantos Grada</t>
  </si>
  <si>
    <t>Barandas de 2" Hierro negro sobre muros de Bloques</t>
  </si>
  <si>
    <t>Escalon de Cemento</t>
  </si>
  <si>
    <t>Pintura Acrílica en muros (2 manos)</t>
  </si>
  <si>
    <t>Pintura epoxica gris en losa de asiento</t>
  </si>
  <si>
    <t xml:space="preserve">ACERAS </t>
  </si>
  <si>
    <t xml:space="preserve">Relleno compactado bajo acera </t>
  </si>
  <si>
    <t xml:space="preserve">Acera de Hormigon simple </t>
  </si>
  <si>
    <t xml:space="preserve"> AREA VERDE </t>
  </si>
  <si>
    <t xml:space="preserve">Avellano </t>
  </si>
  <si>
    <t>Coralillo</t>
  </si>
  <si>
    <t>Grama enana</t>
  </si>
  <si>
    <t xml:space="preserve">Grama bahia </t>
  </si>
  <si>
    <t>CONSTRUCCION CANCHA No. 2</t>
  </si>
  <si>
    <t>Viga Soporte (0.20x0.30)mts  6Ø3/4" + est .Ø3/8"@0.10</t>
  </si>
  <si>
    <t xml:space="preserve">JARDINERIA </t>
  </si>
  <si>
    <t xml:space="preserve">JARDINERA CIRCULAR CON MEDIO BANCO EN HORMIGON ARMADO </t>
  </si>
  <si>
    <t>Jardinera #1</t>
  </si>
  <si>
    <t>Excavacion de Tierra a mano</t>
  </si>
  <si>
    <t xml:space="preserve">Relleno de Reposicion </t>
  </si>
  <si>
    <t>Zapata de H.A de 0.60 x 0.25 m</t>
  </si>
  <si>
    <t>Zapata de H.A de 1.08 x 0.25 m</t>
  </si>
  <si>
    <t>Muros de 0.20 m en H.A</t>
  </si>
  <si>
    <t>Muro de Block de 6" con baston a 0.60m</t>
  </si>
  <si>
    <t>Viga de soporte con 3/8"</t>
  </si>
  <si>
    <t>Losa de 0.10m con 3/8" @ 0.15m</t>
  </si>
  <si>
    <t>Fraguache en superficie de hormigon</t>
  </si>
  <si>
    <t>Pañete sobre superficie fraguachada</t>
  </si>
  <si>
    <t>Pintura</t>
  </si>
  <si>
    <t xml:space="preserve">Acera de Hormigon simple estampado </t>
  </si>
  <si>
    <t>SUB-TOTAL</t>
  </si>
  <si>
    <t>CONSTRUCCION CANCHA DOBLE</t>
  </si>
  <si>
    <t>Señalización en Cancha (1216.00 m2)</t>
  </si>
  <si>
    <t>Alimentación de agua potable en PPR 1/2'', (incluye: zanja, asiento de arena,  relleno y piezas especiales)</t>
  </si>
  <si>
    <t>CONSTRUCCION GRADERIAS (2 UNIDADES)</t>
  </si>
  <si>
    <t>GASTOS GENERALES</t>
  </si>
  <si>
    <t>Dirección Técnica</t>
  </si>
  <si>
    <t>ITBIS de la Dirección Técnica</t>
  </si>
  <si>
    <t>Seguros y Fianzas (Según Facturas)</t>
  </si>
  <si>
    <t>Gastos Administrativos</t>
  </si>
  <si>
    <t>Ley 6-86 Fondo de Pensiones de los Trabajadores de la Construcción</t>
  </si>
  <si>
    <t>Transporte</t>
  </si>
  <si>
    <t xml:space="preserve"> </t>
  </si>
  <si>
    <t>Supervisión e Inspección de Obras</t>
  </si>
  <si>
    <t>Estudio y Diseño</t>
  </si>
  <si>
    <t>CODIA (1/1000) Ley 61-60 y 62-00</t>
  </si>
  <si>
    <t>Transporte y poliza de baños portatiles,fugón de ofiicina y almacen</t>
  </si>
  <si>
    <t>Imprevistos</t>
  </si>
  <si>
    <t xml:space="preserve">TOTAL GENERAL </t>
  </si>
  <si>
    <t xml:space="preserve">NOTA1: La partida Seguros y Fianza será pagada previa presentación de Factura. </t>
  </si>
  <si>
    <t>NOTA2: El Costo de Inspección y Supervisión será pagado a Orden de contratacion de EGEHID</t>
  </si>
  <si>
    <t>NOTA3: La Partida Estudio y Diseño será pagada a la Orden de contratacion de EGEHID</t>
  </si>
  <si>
    <t>NOTA4: Las partidas presupuestadas serán medidas y evaluadas por la supervisión de campo.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</si>
</sst>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General_)"/>
    <numFmt numFmtId="165" formatCode="_-* #,##0.00_-;\-* #,##0.00_-;_-* &quot;-&quot;??_-;_-@_-"/>
    <numFmt numFmtId="166" formatCode="_-[$RD$-1C0A]* #,##0.00_ ;_-[$RD$-1C0A]* \-#,##0.00\ ;_-[$RD$-1C0A]* &quot;-&quot;??_ ;_-@_ "/>
    <numFmt numFmtId="167" formatCode="_-* #,##0.00\ _$_-;\-* #,##0.00\ _$_-;_-* &quot;-&quot;??\ _$_-;_-@_-"/>
    <numFmt numFmtId="168" formatCode="#,##0.00000"/>
    <numFmt numFmtId="169" formatCode="0.0000"/>
    <numFmt numFmtId="170" formatCode="0.0000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</font>
    <font>
      <sz val="10"/>
      <name val="MS Sans Serif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1"/>
      <color rgb="FF000000"/>
      <name val="Calibri"/>
      <family val="2"/>
    </font>
    <font>
      <sz val="10"/>
      <name val="Courier"/>
      <family val="3"/>
    </font>
    <font>
      <sz val="12"/>
      <name val="Helv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1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5" fillId="0" borderId="0"/>
    <xf numFmtId="9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2" applyFont="1" applyAlignment="1">
      <alignment vertical="center"/>
    </xf>
    <xf numFmtId="4" fontId="6" fillId="0" borderId="0" xfId="5" applyNumberFormat="1" applyFont="1" applyAlignment="1">
      <alignment horizontal="left" vertical="center"/>
    </xf>
    <xf numFmtId="0" fontId="6" fillId="0" borderId="0" xfId="6" applyFont="1" applyAlignment="1">
      <alignment horizontal="center" vertical="center" wrapText="1"/>
    </xf>
    <xf numFmtId="0" fontId="6" fillId="2" borderId="0" xfId="6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4" fontId="6" fillId="2" borderId="0" xfId="7" applyNumberFormat="1" applyFont="1" applyFill="1" applyAlignment="1">
      <alignment horizontal="left" vertical="center"/>
    </xf>
    <xf numFmtId="43" fontId="6" fillId="0" borderId="0" xfId="1" applyFont="1" applyAlignment="1">
      <alignment vertical="center"/>
    </xf>
    <xf numFmtId="4" fontId="6" fillId="2" borderId="0" xfId="9" applyNumberFormat="1" applyFont="1" applyFill="1"/>
    <xf numFmtId="164" fontId="6" fillId="0" borderId="0" xfId="6" quotePrefix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2" borderId="0" xfId="6" applyFont="1" applyFill="1" applyAlignment="1">
      <alignment horizontal="center" vertical="center"/>
    </xf>
    <xf numFmtId="43" fontId="2" fillId="2" borderId="0" xfId="1" applyFont="1" applyFill="1" applyAlignment="1">
      <alignment horizontal="right" vertical="center"/>
    </xf>
    <xf numFmtId="4" fontId="6" fillId="0" borderId="1" xfId="10" applyNumberFormat="1" applyFont="1" applyBorder="1" applyAlignment="1">
      <alignment horizontal="center" vertical="center" wrapText="1"/>
    </xf>
    <xf numFmtId="4" fontId="6" fillId="0" borderId="2" xfId="10" applyNumberFormat="1" applyFont="1" applyBorder="1" applyAlignment="1">
      <alignment horizontal="center" vertical="center" wrapText="1"/>
    </xf>
    <xf numFmtId="4" fontId="6" fillId="2" borderId="2" xfId="10" applyNumberFormat="1" applyFont="1" applyFill="1" applyBorder="1" applyAlignment="1">
      <alignment horizontal="center" vertical="center" wrapText="1"/>
    </xf>
    <xf numFmtId="43" fontId="6" fillId="2" borderId="2" xfId="1" applyFont="1" applyFill="1" applyBorder="1" applyAlignment="1">
      <alignment horizontal="center" vertical="center" wrapText="1"/>
    </xf>
    <xf numFmtId="43" fontId="6" fillId="0" borderId="3" xfId="1" applyFont="1" applyBorder="1" applyAlignment="1">
      <alignment horizontal="center" vertical="center" wrapText="1"/>
    </xf>
    <xf numFmtId="4" fontId="6" fillId="0" borderId="4" xfId="10" applyNumberFormat="1" applyFont="1" applyBorder="1" applyAlignment="1">
      <alignment horizontal="center" vertical="center" wrapText="1"/>
    </xf>
    <xf numFmtId="4" fontId="6" fillId="0" borderId="5" xfId="10" applyNumberFormat="1" applyFont="1" applyBorder="1" applyAlignment="1">
      <alignment horizontal="center" vertical="center" wrapText="1"/>
    </xf>
    <xf numFmtId="4" fontId="6" fillId="2" borderId="5" xfId="10" applyNumberFormat="1" applyFont="1" applyFill="1" applyBorder="1" applyAlignment="1">
      <alignment horizontal="center" vertical="center" wrapText="1"/>
    </xf>
    <xf numFmtId="43" fontId="6" fillId="2" borderId="5" xfId="1" applyFont="1" applyFill="1" applyBorder="1" applyAlignment="1">
      <alignment horizontal="center" vertical="center" wrapText="1"/>
    </xf>
    <xf numFmtId="43" fontId="6" fillId="0" borderId="6" xfId="1" applyFont="1" applyBorder="1" applyAlignment="1">
      <alignment horizontal="center" vertical="center" wrapText="1"/>
    </xf>
    <xf numFmtId="1" fontId="6" fillId="3" borderId="7" xfId="11" applyNumberFormat="1" applyFont="1" applyFill="1" applyBorder="1" applyAlignment="1">
      <alignment horizontal="center" vertical="center" wrapText="1"/>
    </xf>
    <xf numFmtId="0" fontId="6" fillId="3" borderId="8" xfId="12" applyFont="1" applyFill="1" applyBorder="1" applyAlignment="1">
      <alignment horizontal="left" vertical="center" wrapText="1"/>
    </xf>
    <xf numFmtId="0" fontId="6" fillId="3" borderId="8" xfId="12" applyFont="1" applyFill="1" applyBorder="1" applyAlignment="1">
      <alignment horizontal="center" vertical="center" wrapText="1"/>
    </xf>
    <xf numFmtId="39" fontId="6" fillId="3" borderId="9" xfId="13" applyNumberFormat="1" applyFont="1" applyFill="1" applyBorder="1" applyAlignment="1">
      <alignment vertical="center" wrapText="1"/>
    </xf>
    <xf numFmtId="2" fontId="2" fillId="2" borderId="7" xfId="11" applyNumberFormat="1" applyFont="1" applyFill="1" applyBorder="1" applyAlignment="1">
      <alignment horizontal="center" vertical="center" wrapText="1"/>
    </xf>
    <xf numFmtId="0" fontId="2" fillId="2" borderId="8" xfId="12" applyFont="1" applyFill="1" applyBorder="1" applyAlignment="1">
      <alignment horizontal="justify" vertical="center" wrapText="1"/>
    </xf>
    <xf numFmtId="4" fontId="2" fillId="2" borderId="8" xfId="11" applyNumberFormat="1" applyFont="1" applyFill="1" applyBorder="1" applyAlignment="1">
      <alignment horizontal="center" vertical="center" wrapText="1"/>
    </xf>
    <xf numFmtId="4" fontId="2" fillId="2" borderId="8" xfId="12" applyNumberFormat="1" applyFont="1" applyFill="1" applyBorder="1" applyAlignment="1">
      <alignment horizontal="center" vertical="center" wrapText="1"/>
    </xf>
    <xf numFmtId="4" fontId="2" fillId="2" borderId="8" xfId="11" applyNumberFormat="1" applyFont="1" applyFill="1" applyBorder="1" applyAlignment="1">
      <alignment vertical="center" wrapText="1"/>
    </xf>
    <xf numFmtId="166" fontId="2" fillId="2" borderId="9" xfId="13" applyNumberFormat="1" applyFont="1" applyFill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left" vertical="center" wrapText="1"/>
    </xf>
    <xf numFmtId="4" fontId="2" fillId="2" borderId="10" xfId="14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" fontId="2" fillId="2" borderId="10" xfId="15" applyNumberFormat="1" applyFont="1" applyFill="1" applyBorder="1" applyAlignment="1">
      <alignment horizontal="right" vertical="center" wrapText="1"/>
    </xf>
    <xf numFmtId="4" fontId="2" fillId="0" borderId="11" xfId="16" applyNumberFormat="1" applyFont="1" applyBorder="1" applyAlignment="1">
      <alignment horizontal="center" vertical="center"/>
    </xf>
    <xf numFmtId="0" fontId="2" fillId="0" borderId="10" xfId="17" applyFont="1" applyBorder="1" applyAlignment="1">
      <alignment horizontal="justify" vertical="center" wrapText="1"/>
    </xf>
    <xf numFmtId="2" fontId="2" fillId="0" borderId="10" xfId="17" applyNumberFormat="1" applyFont="1" applyBorder="1" applyAlignment="1">
      <alignment horizontal="center" vertical="center"/>
    </xf>
    <xf numFmtId="4" fontId="2" fillId="0" borderId="10" xfId="17" applyNumberFormat="1" applyFont="1" applyBorder="1" applyAlignment="1">
      <alignment horizontal="center" vertical="center"/>
    </xf>
    <xf numFmtId="4" fontId="2" fillId="0" borderId="10" xfId="17" applyNumberFormat="1" applyFont="1" applyBorder="1" applyAlignment="1">
      <alignment horizontal="right" vertical="center"/>
    </xf>
    <xf numFmtId="0" fontId="6" fillId="0" borderId="12" xfId="16" applyFont="1" applyBorder="1" applyAlignment="1">
      <alignment horizontal="right" vertical="center"/>
    </xf>
    <xf numFmtId="4" fontId="6" fillId="4" borderId="13" xfId="16" applyNumberFormat="1" applyFont="1" applyFill="1" applyBorder="1" applyAlignment="1">
      <alignment horizontal="center" vertical="center"/>
    </xf>
    <xf numFmtId="0" fontId="6" fillId="4" borderId="14" xfId="17" applyFont="1" applyFill="1" applyBorder="1" applyAlignment="1">
      <alignment horizontal="center" vertical="center"/>
    </xf>
    <xf numFmtId="4" fontId="2" fillId="4" borderId="14" xfId="16" applyNumberFormat="1" applyFont="1" applyFill="1" applyBorder="1" applyAlignment="1">
      <alignment horizontal="center" vertical="center"/>
    </xf>
    <xf numFmtId="43" fontId="2" fillId="4" borderId="14" xfId="18" applyNumberFormat="1" applyFont="1" applyFill="1" applyBorder="1" applyAlignment="1">
      <alignment horizontal="center" vertical="center"/>
    </xf>
    <xf numFmtId="4" fontId="2" fillId="4" borderId="14" xfId="18" applyNumberFormat="1" applyFont="1" applyFill="1" applyBorder="1" applyAlignment="1">
      <alignment horizontal="center" vertical="center"/>
    </xf>
    <xf numFmtId="43" fontId="6" fillId="4" borderId="15" xfId="18" applyNumberFormat="1" applyFont="1" applyFill="1" applyBorder="1" applyAlignment="1">
      <alignment vertical="center"/>
    </xf>
    <xf numFmtId="4" fontId="6" fillId="0" borderId="16" xfId="16" applyNumberFormat="1" applyFont="1" applyBorder="1" applyAlignment="1">
      <alignment horizontal="center" vertical="center"/>
    </xf>
    <xf numFmtId="0" fontId="7" fillId="0" borderId="17" xfId="17" applyFont="1" applyBorder="1" applyAlignment="1">
      <alignment vertical="center"/>
    </xf>
    <xf numFmtId="4" fontId="2" fillId="2" borderId="17" xfId="16" applyNumberFormat="1" applyFont="1" applyFill="1" applyBorder="1" applyAlignment="1">
      <alignment horizontal="center" vertical="center"/>
    </xf>
    <xf numFmtId="43" fontId="2" fillId="2" borderId="17" xfId="18" applyNumberFormat="1" applyFont="1" applyFill="1" applyBorder="1" applyAlignment="1">
      <alignment horizontal="center" vertical="center"/>
    </xf>
    <xf numFmtId="4" fontId="2" fillId="2" borderId="17" xfId="18" applyNumberFormat="1" applyFont="1" applyFill="1" applyBorder="1" applyAlignment="1">
      <alignment horizontal="center" vertical="center"/>
    </xf>
    <xf numFmtId="43" fontId="6" fillId="0" borderId="18" xfId="18" applyNumberFormat="1" applyFont="1" applyBorder="1" applyAlignment="1">
      <alignment vertical="center"/>
    </xf>
    <xf numFmtId="3" fontId="6" fillId="3" borderId="11" xfId="16" applyNumberFormat="1" applyFont="1" applyFill="1" applyBorder="1" applyAlignment="1">
      <alignment horizontal="center" vertical="center"/>
    </xf>
    <xf numFmtId="0" fontId="6" fillId="3" borderId="10" xfId="17" applyFont="1" applyFill="1" applyBorder="1" applyAlignment="1">
      <alignment horizontal="justify" vertical="center" wrapText="1"/>
    </xf>
    <xf numFmtId="0" fontId="2" fillId="3" borderId="10" xfId="16" applyFont="1" applyFill="1" applyBorder="1" applyAlignment="1">
      <alignment horizontal="center" vertical="center"/>
    </xf>
    <xf numFmtId="0" fontId="2" fillId="3" borderId="10" xfId="16" applyFont="1" applyFill="1" applyBorder="1" applyAlignment="1">
      <alignment vertical="center"/>
    </xf>
    <xf numFmtId="0" fontId="2" fillId="3" borderId="10" xfId="17" applyFont="1" applyFill="1" applyBorder="1" applyAlignment="1">
      <alignment horizontal="justify" vertical="center"/>
    </xf>
    <xf numFmtId="4" fontId="2" fillId="3" borderId="10" xfId="17" applyNumberFormat="1" applyFont="1" applyFill="1" applyBorder="1" applyAlignment="1">
      <alignment horizontal="justify" vertical="center"/>
    </xf>
    <xf numFmtId="4" fontId="6" fillId="3" borderId="12" xfId="17" applyNumberFormat="1" applyFont="1" applyFill="1" applyBorder="1" applyAlignment="1">
      <alignment horizontal="right" vertical="center"/>
    </xf>
    <xf numFmtId="4" fontId="2" fillId="0" borderId="10" xfId="0" applyNumberFormat="1" applyFont="1" applyBorder="1" applyAlignment="1">
      <alignment horizontal="center" vertical="center"/>
    </xf>
    <xf numFmtId="4" fontId="2" fillId="2" borderId="10" xfId="17" applyNumberFormat="1" applyFont="1" applyFill="1" applyBorder="1" applyAlignment="1">
      <alignment horizontal="right" vertical="center"/>
    </xf>
    <xf numFmtId="0" fontId="2" fillId="0" borderId="10" xfId="17" applyFont="1" applyBorder="1" applyAlignment="1">
      <alignment horizontal="left" vertical="center"/>
    </xf>
    <xf numFmtId="4" fontId="2" fillId="2" borderId="11" xfId="16" applyNumberFormat="1" applyFont="1" applyFill="1" applyBorder="1" applyAlignment="1">
      <alignment horizontal="center" vertical="center"/>
    </xf>
    <xf numFmtId="0" fontId="2" fillId="2" borderId="10" xfId="17" applyFont="1" applyFill="1" applyBorder="1" applyAlignment="1">
      <alignment horizontal="justify" vertical="center" wrapText="1"/>
    </xf>
    <xf numFmtId="0" fontId="2" fillId="0" borderId="10" xfId="17" applyFont="1" applyBorder="1" applyAlignment="1">
      <alignment horizontal="center" vertical="center"/>
    </xf>
    <xf numFmtId="2" fontId="2" fillId="2" borderId="10" xfId="17" applyNumberFormat="1" applyFont="1" applyFill="1" applyBorder="1" applyAlignment="1">
      <alignment horizontal="center" vertical="center"/>
    </xf>
    <xf numFmtId="4" fontId="2" fillId="2" borderId="10" xfId="17" applyNumberFormat="1" applyFont="1" applyFill="1" applyBorder="1" applyAlignment="1">
      <alignment horizontal="center" vertical="center"/>
    </xf>
    <xf numFmtId="0" fontId="6" fillId="2" borderId="12" xfId="16" applyFont="1" applyFill="1" applyBorder="1" applyAlignment="1">
      <alignment horizontal="right" vertical="center"/>
    </xf>
    <xf numFmtId="0" fontId="2" fillId="2" borderId="0" xfId="2" applyFont="1" applyFill="1" applyAlignment="1">
      <alignment vertical="center"/>
    </xf>
    <xf numFmtId="0" fontId="2" fillId="0" borderId="10" xfId="0" applyFont="1" applyBorder="1" applyAlignment="1">
      <alignment vertical="center" wrapText="1"/>
    </xf>
    <xf numFmtId="0" fontId="2" fillId="2" borderId="8" xfId="12" applyFont="1" applyFill="1" applyBorder="1" applyAlignment="1">
      <alignment horizontal="left" vertical="center" wrapText="1"/>
    </xf>
    <xf numFmtId="4" fontId="6" fillId="3" borderId="8" xfId="12" applyNumberFormat="1" applyFont="1" applyFill="1" applyBorder="1" applyAlignment="1">
      <alignment horizontal="left" vertical="center" wrapText="1"/>
    </xf>
    <xf numFmtId="0" fontId="2" fillId="0" borderId="0" xfId="19" applyFont="1" applyAlignment="1">
      <alignment vertical="center"/>
    </xf>
    <xf numFmtId="0" fontId="2" fillId="0" borderId="10" xfId="17" applyFont="1" applyBorder="1" applyAlignment="1">
      <alignment horizontal="justify" vertical="center"/>
    </xf>
    <xf numFmtId="0" fontId="2" fillId="0" borderId="11" xfId="8" applyFont="1" applyBorder="1" applyAlignment="1">
      <alignment horizontal="center" vertical="center"/>
    </xf>
    <xf numFmtId="0" fontId="2" fillId="0" borderId="10" xfId="8" applyFont="1" applyBorder="1" applyAlignment="1">
      <alignment horizontal="left" vertical="center" wrapText="1"/>
    </xf>
    <xf numFmtId="4" fontId="2" fillId="0" borderId="10" xfId="8" applyNumberFormat="1" applyFont="1" applyBorder="1" applyAlignment="1">
      <alignment horizontal="center" vertical="center" wrapText="1"/>
    </xf>
    <xf numFmtId="4" fontId="2" fillId="0" borderId="10" xfId="8" applyNumberFormat="1" applyFont="1" applyBorder="1" applyAlignment="1">
      <alignment horizontal="right" vertical="center" wrapText="1"/>
    </xf>
    <xf numFmtId="4" fontId="6" fillId="0" borderId="10" xfId="8" applyNumberFormat="1" applyFont="1" applyBorder="1" applyAlignment="1">
      <alignment horizontal="right" vertical="center" wrapText="1"/>
    </xf>
    <xf numFmtId="0" fontId="6" fillId="0" borderId="12" xfId="8" applyFont="1" applyBorder="1" applyAlignment="1">
      <alignment vertical="center"/>
    </xf>
    <xf numFmtId="4" fontId="6" fillId="0" borderId="11" xfId="16" applyNumberFormat="1" applyFont="1" applyBorder="1" applyAlignment="1">
      <alignment horizontal="center" vertical="center"/>
    </xf>
    <xf numFmtId="0" fontId="6" fillId="0" borderId="10" xfId="8" applyFont="1" applyBorder="1" applyAlignment="1">
      <alignment horizontal="left" vertical="center" wrapText="1"/>
    </xf>
    <xf numFmtId="4" fontId="6" fillId="0" borderId="10" xfId="8" applyNumberFormat="1" applyFont="1" applyBorder="1" applyAlignment="1">
      <alignment horizontal="center" vertical="center" wrapText="1"/>
    </xf>
    <xf numFmtId="4" fontId="6" fillId="0" borderId="12" xfId="8" applyNumberFormat="1" applyFont="1" applyBorder="1" applyAlignment="1">
      <alignment vertical="center"/>
    </xf>
    <xf numFmtId="4" fontId="2" fillId="0" borderId="19" xfId="16" applyNumberFormat="1" applyFont="1" applyBorder="1" applyAlignment="1">
      <alignment horizontal="center" vertical="center"/>
    </xf>
    <xf numFmtId="0" fontId="2" fillId="0" borderId="20" xfId="17" applyFont="1" applyBorder="1" applyAlignment="1">
      <alignment horizontal="justify" vertical="center" wrapText="1"/>
    </xf>
    <xf numFmtId="2" fontId="2" fillId="0" borderId="20" xfId="17" applyNumberFormat="1" applyFont="1" applyBorder="1" applyAlignment="1">
      <alignment horizontal="center" vertical="center"/>
    </xf>
    <xf numFmtId="4" fontId="2" fillId="0" borderId="20" xfId="17" applyNumberFormat="1" applyFont="1" applyBorder="1" applyAlignment="1">
      <alignment horizontal="center" vertical="center"/>
    </xf>
    <xf numFmtId="2" fontId="2" fillId="0" borderId="20" xfId="17" applyNumberFormat="1" applyFont="1" applyBorder="1" applyAlignment="1">
      <alignment horizontal="right" vertical="center"/>
    </xf>
    <xf numFmtId="4" fontId="2" fillId="0" borderId="20" xfId="17" applyNumberFormat="1" applyFont="1" applyBorder="1" applyAlignment="1">
      <alignment horizontal="right" vertical="center"/>
    </xf>
    <xf numFmtId="0" fontId="6" fillId="0" borderId="21" xfId="16" applyFont="1" applyBorder="1" applyAlignment="1">
      <alignment horizontal="right" vertical="center"/>
    </xf>
    <xf numFmtId="4" fontId="2" fillId="2" borderId="13" xfId="2" applyNumberFormat="1" applyFont="1" applyFill="1" applyBorder="1" applyAlignment="1">
      <alignment horizontal="center" vertical="center" wrapText="1"/>
    </xf>
    <xf numFmtId="4" fontId="6" fillId="2" borderId="14" xfId="20" applyNumberFormat="1" applyFont="1" applyFill="1" applyBorder="1" applyAlignment="1">
      <alignment vertical="center" wrapText="1"/>
    </xf>
    <xf numFmtId="4" fontId="2" fillId="2" borderId="14" xfId="20" applyNumberFormat="1" applyFont="1" applyFill="1" applyBorder="1" applyAlignment="1">
      <alignment horizontal="center" vertical="center"/>
    </xf>
    <xf numFmtId="43" fontId="2" fillId="2" borderId="14" xfId="1" applyFont="1" applyFill="1" applyBorder="1" applyAlignment="1">
      <alignment horizontal="right" vertical="center"/>
    </xf>
    <xf numFmtId="4" fontId="2" fillId="2" borderId="14" xfId="1" applyNumberFormat="1" applyFont="1" applyFill="1" applyBorder="1" applyAlignment="1">
      <alignment horizontal="right" vertical="center"/>
    </xf>
    <xf numFmtId="43" fontId="6" fillId="2" borderId="15" xfId="1" applyFont="1" applyFill="1" applyBorder="1" applyAlignment="1">
      <alignment vertical="center"/>
    </xf>
    <xf numFmtId="0" fontId="2" fillId="3" borderId="10" xfId="17" applyFont="1" applyFill="1" applyBorder="1" applyAlignment="1">
      <alignment horizontal="center" vertical="center"/>
    </xf>
    <xf numFmtId="0" fontId="2" fillId="0" borderId="0" xfId="15" applyFont="1" applyAlignment="1">
      <alignment vertical="center"/>
    </xf>
    <xf numFmtId="4" fontId="2" fillId="2" borderId="14" xfId="20" applyNumberFormat="1" applyFont="1" applyFill="1" applyBorder="1" applyAlignment="1">
      <alignment horizontal="right" vertical="center"/>
    </xf>
    <xf numFmtId="4" fontId="2" fillId="2" borderId="0" xfId="2" applyNumberFormat="1" applyFont="1" applyFill="1" applyAlignment="1">
      <alignment horizontal="center" vertical="center" wrapText="1"/>
    </xf>
    <xf numFmtId="4" fontId="6" fillId="2" borderId="0" xfId="20" applyNumberFormat="1" applyFont="1" applyFill="1" applyAlignment="1">
      <alignment vertical="center" wrapText="1"/>
    </xf>
    <xf numFmtId="4" fontId="2" fillId="2" borderId="0" xfId="20" applyNumberFormat="1" applyFont="1" applyFill="1" applyAlignment="1">
      <alignment horizontal="center" vertical="center"/>
    </xf>
    <xf numFmtId="43" fontId="2" fillId="2" borderId="0" xfId="1" applyFont="1" applyFill="1" applyBorder="1" applyAlignment="1">
      <alignment horizontal="right" vertical="center"/>
    </xf>
    <xf numFmtId="4" fontId="2" fillId="2" borderId="0" xfId="20" applyNumberFormat="1" applyFont="1" applyFill="1" applyAlignment="1">
      <alignment horizontal="right" vertical="center"/>
    </xf>
    <xf numFmtId="43" fontId="6" fillId="2" borderId="0" xfId="1" applyFont="1" applyFill="1" applyBorder="1" applyAlignment="1">
      <alignment vertical="center"/>
    </xf>
    <xf numFmtId="164" fontId="6" fillId="3" borderId="0" xfId="19" applyNumberFormat="1" applyFont="1" applyFill="1" applyAlignment="1">
      <alignment horizontal="right" vertical="center"/>
    </xf>
    <xf numFmtId="4" fontId="6" fillId="3" borderId="0" xfId="19" applyNumberFormat="1" applyFont="1" applyFill="1" applyAlignment="1">
      <alignment horizontal="left" vertical="center" wrapText="1"/>
    </xf>
    <xf numFmtId="39" fontId="2" fillId="3" borderId="0" xfId="19" applyNumberFormat="1" applyFont="1" applyFill="1" applyAlignment="1">
      <alignment horizontal="center" vertical="center"/>
    </xf>
    <xf numFmtId="164" fontId="2" fillId="3" borderId="0" xfId="19" applyNumberFormat="1" applyFont="1" applyFill="1" applyAlignment="1">
      <alignment horizontal="center" vertical="center"/>
    </xf>
    <xf numFmtId="43" fontId="2" fillId="3" borderId="0" xfId="1" applyFont="1" applyFill="1" applyAlignment="1">
      <alignment horizontal="right" vertical="center"/>
    </xf>
    <xf numFmtId="4" fontId="6" fillId="3" borderId="0" xfId="15" applyNumberFormat="1" applyFont="1" applyFill="1" applyAlignment="1">
      <alignment horizontal="right" vertical="center"/>
    </xf>
    <xf numFmtId="43" fontId="6" fillId="3" borderId="0" xfId="1" applyFont="1" applyFill="1" applyAlignment="1">
      <alignment vertical="center"/>
    </xf>
    <xf numFmtId="0" fontId="2" fillId="0" borderId="0" xfId="15" applyFont="1" applyAlignment="1">
      <alignment horizontal="center" vertical="center"/>
    </xf>
    <xf numFmtId="4" fontId="2" fillId="0" borderId="0" xfId="19" applyNumberFormat="1" applyFont="1" applyAlignment="1">
      <alignment horizontal="left" vertical="center" wrapText="1"/>
    </xf>
    <xf numFmtId="10" fontId="2" fillId="2" borderId="0" xfId="21" applyNumberFormat="1" applyFont="1" applyFill="1" applyAlignment="1">
      <alignment horizontal="center" vertical="center"/>
    </xf>
    <xf numFmtId="164" fontId="2" fillId="2" borderId="0" xfId="19" applyNumberFormat="1" applyFont="1" applyFill="1" applyAlignment="1">
      <alignment horizontal="center" vertical="center"/>
    </xf>
    <xf numFmtId="4" fontId="2" fillId="0" borderId="0" xfId="19" applyNumberFormat="1" applyFont="1" applyAlignment="1">
      <alignment horizontal="right" vertical="center"/>
    </xf>
    <xf numFmtId="4" fontId="2" fillId="0" borderId="0" xfId="19" quotePrefix="1" applyNumberFormat="1" applyFont="1" applyAlignment="1">
      <alignment horizontal="left" vertical="center" wrapText="1"/>
    </xf>
    <xf numFmtId="43" fontId="2" fillId="0" borderId="0" xfId="1" applyFont="1" applyAlignment="1">
      <alignment vertical="center"/>
    </xf>
    <xf numFmtId="0" fontId="2" fillId="0" borderId="0" xfId="15" applyFont="1" applyAlignment="1">
      <alignment horizontal="left" vertical="center" wrapText="1"/>
    </xf>
    <xf numFmtId="4" fontId="2" fillId="2" borderId="0" xfId="22" applyNumberFormat="1" applyFont="1" applyFill="1" applyAlignment="1">
      <alignment horizontal="center" vertical="center"/>
    </xf>
    <xf numFmtId="4" fontId="2" fillId="2" borderId="0" xfId="15" applyNumberFormat="1" applyFont="1" applyFill="1" applyAlignment="1">
      <alignment horizontal="center" vertical="center"/>
    </xf>
    <xf numFmtId="4" fontId="2" fillId="0" borderId="0" xfId="15" applyNumberFormat="1" applyFont="1" applyAlignment="1">
      <alignment horizontal="right" vertical="center"/>
    </xf>
    <xf numFmtId="164" fontId="2" fillId="0" borderId="0" xfId="19" applyNumberFormat="1" applyFont="1" applyAlignment="1">
      <alignment horizontal="left" vertical="center"/>
    </xf>
    <xf numFmtId="4" fontId="6" fillId="0" borderId="0" xfId="19" quotePrefix="1" applyNumberFormat="1" applyFont="1" applyAlignment="1">
      <alignment horizontal="left" vertical="center" wrapText="1"/>
    </xf>
    <xf numFmtId="9" fontId="2" fillId="2" borderId="0" xfId="19" applyNumberFormat="1" applyFont="1" applyFill="1" applyAlignment="1">
      <alignment horizontal="center" vertical="center"/>
    </xf>
    <xf numFmtId="4" fontId="6" fillId="0" borderId="0" xfId="19" applyNumberFormat="1" applyFont="1" applyAlignment="1">
      <alignment horizontal="right" vertical="center"/>
    </xf>
    <xf numFmtId="164" fontId="6" fillId="0" borderId="13" xfId="19" applyNumberFormat="1" applyFont="1" applyBorder="1" applyAlignment="1">
      <alignment horizontal="right" vertical="center"/>
    </xf>
    <xf numFmtId="4" fontId="6" fillId="0" borderId="14" xfId="19" quotePrefix="1" applyNumberFormat="1" applyFont="1" applyBorder="1" applyAlignment="1">
      <alignment horizontal="left" vertical="center" wrapText="1"/>
    </xf>
    <xf numFmtId="9" fontId="2" fillId="2" borderId="14" xfId="19" applyNumberFormat="1" applyFont="1" applyFill="1" applyBorder="1" applyAlignment="1">
      <alignment horizontal="center" vertical="center"/>
    </xf>
    <xf numFmtId="164" fontId="2" fillId="2" borderId="14" xfId="19" applyNumberFormat="1" applyFont="1" applyFill="1" applyBorder="1" applyAlignment="1">
      <alignment horizontal="center" vertical="center"/>
    </xf>
    <xf numFmtId="4" fontId="2" fillId="0" borderId="14" xfId="19" applyNumberFormat="1" applyFont="1" applyBorder="1" applyAlignment="1">
      <alignment horizontal="right" vertical="center"/>
    </xf>
    <xf numFmtId="43" fontId="6" fillId="0" borderId="15" xfId="1" applyFont="1" applyBorder="1" applyAlignment="1">
      <alignment vertical="center"/>
    </xf>
    <xf numFmtId="164" fontId="2" fillId="0" borderId="0" xfId="19" applyNumberFormat="1" applyFont="1" applyAlignment="1">
      <alignment horizontal="right" vertical="center"/>
    </xf>
    <xf numFmtId="39" fontId="2" fillId="2" borderId="0" xfId="19" applyNumberFormat="1" applyFont="1" applyFill="1" applyAlignment="1">
      <alignment horizontal="center" vertical="center"/>
    </xf>
    <xf numFmtId="10" fontId="6" fillId="2" borderId="0" xfId="19" applyNumberFormat="1" applyFont="1" applyFill="1" applyAlignment="1">
      <alignment horizontal="center" vertical="center"/>
    </xf>
    <xf numFmtId="164" fontId="6" fillId="2" borderId="0" xfId="19" applyNumberFormat="1" applyFont="1" applyFill="1" applyAlignment="1">
      <alignment horizontal="center" vertical="center"/>
    </xf>
    <xf numFmtId="43" fontId="6" fillId="2" borderId="0" xfId="1" applyFont="1" applyFill="1" applyAlignment="1">
      <alignment horizontal="right" vertical="center"/>
    </xf>
    <xf numFmtId="4" fontId="6" fillId="2" borderId="0" xfId="23" applyNumberFormat="1" applyFont="1" applyFill="1" applyAlignment="1">
      <alignment horizontal="left" vertical="center"/>
    </xf>
    <xf numFmtId="43" fontId="6" fillId="2" borderId="0" xfId="1" applyFont="1" applyFill="1" applyBorder="1" applyAlignment="1">
      <alignment horizontal="left" vertical="center"/>
    </xf>
    <xf numFmtId="4" fontId="6" fillId="2" borderId="0" xfId="24" applyNumberFormat="1" applyFont="1" applyFill="1" applyBorder="1" applyAlignment="1">
      <alignment vertical="center"/>
    </xf>
    <xf numFmtId="164" fontId="2" fillId="0" borderId="13" xfId="19" applyNumberFormat="1" applyFont="1" applyBorder="1" applyAlignment="1">
      <alignment horizontal="left" vertical="center"/>
    </xf>
    <xf numFmtId="4" fontId="6" fillId="0" borderId="14" xfId="19" applyNumberFormat="1" applyFont="1" applyBorder="1" applyAlignment="1">
      <alignment horizontal="left" vertical="center" wrapText="1"/>
    </xf>
    <xf numFmtId="39" fontId="2" fillId="2" borderId="14" xfId="19" applyNumberFormat="1" applyFont="1" applyFill="1" applyBorder="1" applyAlignment="1">
      <alignment horizontal="center" vertical="center"/>
    </xf>
    <xf numFmtId="164" fontId="2" fillId="0" borderId="22" xfId="19" applyNumberFormat="1" applyFont="1" applyBorder="1" applyAlignment="1">
      <alignment horizontal="left" vertical="center"/>
    </xf>
    <xf numFmtId="4" fontId="6" fillId="0" borderId="23" xfId="19" applyNumberFormat="1" applyFont="1" applyBorder="1" applyAlignment="1">
      <alignment horizontal="left" vertical="center" wrapText="1"/>
    </xf>
    <xf numFmtId="43" fontId="6" fillId="0" borderId="24" xfId="1" applyFont="1" applyBorder="1" applyAlignment="1">
      <alignment vertical="center"/>
    </xf>
    <xf numFmtId="4" fontId="6" fillId="2" borderId="0" xfId="25" applyNumberFormat="1" applyFont="1" applyFill="1" applyAlignment="1">
      <alignment horizontal="left" vertical="center"/>
    </xf>
    <xf numFmtId="0" fontId="2" fillId="2" borderId="0" xfId="25" applyFont="1" applyFill="1" applyAlignment="1">
      <alignment vertical="center"/>
    </xf>
    <xf numFmtId="4" fontId="2" fillId="2" borderId="0" xfId="25" quotePrefix="1" applyNumberFormat="1" applyFont="1" applyFill="1" applyAlignment="1">
      <alignment horizontal="left" vertical="center"/>
    </xf>
    <xf numFmtId="4" fontId="6" fillId="2" borderId="0" xfId="25" quotePrefix="1" applyNumberFormat="1" applyFont="1" applyFill="1" applyAlignment="1">
      <alignment horizontal="left" vertical="center"/>
    </xf>
    <xf numFmtId="4" fontId="2" fillId="2" borderId="0" xfId="25" applyNumberFormat="1" applyFont="1" applyFill="1" applyAlignment="1">
      <alignment horizontal="justify" vertical="center"/>
    </xf>
    <xf numFmtId="0" fontId="2" fillId="0" borderId="0" xfId="2" applyFont="1" applyAlignment="1">
      <alignment vertical="center" wrapText="1"/>
    </xf>
    <xf numFmtId="0" fontId="4" fillId="2" borderId="0" xfId="3" applyFont="1" applyFill="1" applyAlignment="1">
      <alignment horizontal="center" vertical="center"/>
    </xf>
    <xf numFmtId="43" fontId="4" fillId="2" borderId="0" xfId="1" applyFont="1" applyFill="1" applyAlignment="1">
      <alignment horizontal="center" vertical="center"/>
    </xf>
    <xf numFmtId="4" fontId="6" fillId="0" borderId="0" xfId="4" applyNumberFormat="1" applyFont="1" applyAlignment="1">
      <alignment horizontal="center" vertical="center" wrapText="1"/>
    </xf>
    <xf numFmtId="43" fontId="6" fillId="0" borderId="0" xfId="1" applyFont="1" applyAlignment="1">
      <alignment horizontal="center" vertical="center" wrapText="1"/>
    </xf>
    <xf numFmtId="0" fontId="6" fillId="2" borderId="0" xfId="8" quotePrefix="1" applyFont="1" applyFill="1" applyAlignment="1">
      <alignment horizontal="left" vertical="center"/>
    </xf>
  </cellXfs>
  <cellStyles count="30">
    <cellStyle name="Comma 2 3 5" xfId="7" xr:uid="{07608F18-A23C-48E0-8975-C1877D4B121E}"/>
    <cellStyle name="Millares" xfId="1" builtinId="3"/>
    <cellStyle name="Millares 13 10" xfId="11" xr:uid="{77F6F5CA-C34B-4318-A074-BF3B3A3B0FAF}"/>
    <cellStyle name="Millares 2 2 10" xfId="14" xr:uid="{A4CF9F94-C1B3-4DD4-A262-F30F0B08B720}"/>
    <cellStyle name="Millares 2 3 2 4 2" xfId="29" xr:uid="{3D84C230-B281-4CEC-AD8B-1EBB0BE321BB}"/>
    <cellStyle name="Millares 2 3 4 2 2" xfId="24" xr:uid="{49EBA6BB-7B7C-41BD-929F-90B3DB5009BB}"/>
    <cellStyle name="Millares 7 2 3 8" xfId="22" xr:uid="{CDD50377-2121-4647-8655-6FE6EA47FEF3}"/>
    <cellStyle name="Millares 9 4 4" xfId="27" xr:uid="{80629371-775C-46FB-B69E-C2E46055498C}"/>
    <cellStyle name="Normal" xfId="0" builtinId="0"/>
    <cellStyle name="Normal 10 10" xfId="20" xr:uid="{F036B287-A889-4579-B517-40F5B8534141}"/>
    <cellStyle name="Normal 10 2 2 2" xfId="8" xr:uid="{6D6B65A1-4895-4557-8E48-9D9F279D5BD0}"/>
    <cellStyle name="Normal 143 2 2" xfId="2" xr:uid="{40860A40-88FE-482E-9C63-B4DEF752443C}"/>
    <cellStyle name="Normal 2 10 2 3" xfId="6" xr:uid="{8456000E-7454-4F9B-8D7F-99DFE248A02E}"/>
    <cellStyle name="Normal 2 11 2 2" xfId="25" xr:uid="{66654BAD-FB8C-4A10-BF10-8C92A385D81B}"/>
    <cellStyle name="Normal 2 17 2" xfId="23" xr:uid="{DE824CBF-E533-4AE1-98A8-46052E02C2BC}"/>
    <cellStyle name="Normal 2 2 2 2 2" xfId="12" xr:uid="{DD631928-F8D2-45B1-BAA5-1A674EDEA674}"/>
    <cellStyle name="Normal 2 2 2 2 2 2 2 2" xfId="3" xr:uid="{B0978162-0777-437F-933D-C5161CD5FA8C}"/>
    <cellStyle name="Normal 2 2 2 2 2 3" xfId="5" xr:uid="{32387524-03B6-4EFA-8191-7263A6A17AB8}"/>
    <cellStyle name="Normal 2 3 2 2" xfId="18" xr:uid="{05B8FF69-7A12-4331-845C-24CD8CF26E06}"/>
    <cellStyle name="Normal 2 4 2 4" xfId="28" xr:uid="{B3F9D33F-2B28-489A-B437-46F773CC435D}"/>
    <cellStyle name="Normal 2 5 2 2" xfId="4" xr:uid="{DAC00D5D-9538-4F98-8E40-C6F9404613ED}"/>
    <cellStyle name="Normal 28 2 6" xfId="26" xr:uid="{9C1EB68E-CC8E-4C6A-A85E-B13B54932F97}"/>
    <cellStyle name="Normal 3 13" xfId="13" xr:uid="{27186CEA-7467-4944-80BB-CEB1ACDFDA2D}"/>
    <cellStyle name="Normal 3 2 2 2 5" xfId="9" xr:uid="{C41171F7-91DB-42C5-808F-96F3402ABF13}"/>
    <cellStyle name="Normal 51 7 2" xfId="10" xr:uid="{B8F706D6-BA81-4A2B-A290-E1F4B1F2B029}"/>
    <cellStyle name="Normal 8 2" xfId="16" xr:uid="{F527121E-FDC3-4547-AF0F-F7CD08B2B508}"/>
    <cellStyle name="Normal 9 22" xfId="17" xr:uid="{31B8C794-62B5-49E8-BAC1-5F103B027F6A}"/>
    <cellStyle name="Normal_Cub.1comp.san fco.-aut. Duarte 2" xfId="15" xr:uid="{F2F4B747-45A1-4C3F-8C30-4F9D3B60D855}"/>
    <cellStyle name="Normal_Hoja1 2" xfId="19" xr:uid="{72C4E7B6-0B63-48C1-90F5-7D28D89C2F23}"/>
    <cellStyle name="Porcentaje 7" xfId="21" xr:uid="{1DF0D5B9-8964-4ACC-BEF9-DBC918108E81}"/>
  </cellStyles>
  <dxfs count="8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983983</xdr:colOff>
      <xdr:row>0</xdr:row>
      <xdr:rowOff>662214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D29A07-B92F-49B4-A143-884C02681E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6190" b="84831"/>
        <a:stretch/>
      </xdr:blipFill>
      <xdr:spPr>
        <a:xfrm>
          <a:off x="349250" y="0"/>
          <a:ext cx="1847583" cy="6622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0EE16-435B-45BD-82B7-95973769CBAB}">
  <sheetPr>
    <tabColor rgb="FF92D050"/>
  </sheetPr>
  <dimension ref="A1:H357"/>
  <sheetViews>
    <sheetView showZeros="0" tabSelected="1" view="pageBreakPreview" zoomScale="85" zoomScaleSheetLayoutView="85" workbookViewId="0">
      <selection activeCell="B2" sqref="B2:H2"/>
    </sheetView>
  </sheetViews>
  <sheetFormatPr baseColWidth="10" defaultColWidth="11.42578125" defaultRowHeight="18.75" x14ac:dyDescent="0.25"/>
  <cols>
    <col min="1" max="1" width="5" style="1" customWidth="1"/>
    <col min="2" max="2" width="12.42578125" style="1" customWidth="1"/>
    <col min="3" max="3" width="61.5703125" style="156" customWidth="1"/>
    <col min="4" max="4" width="16.42578125" style="5" customWidth="1"/>
    <col min="5" max="5" width="11.5703125" style="5" customWidth="1"/>
    <col min="6" max="6" width="19.85546875" style="12" customWidth="1"/>
    <col min="7" max="7" width="19.85546875" style="1" customWidth="1"/>
    <col min="8" max="8" width="19.85546875" style="7" customWidth="1"/>
    <col min="9" max="16384" width="11.42578125" style="1"/>
  </cols>
  <sheetData>
    <row r="1" spans="1:8" ht="63.95" customHeight="1" x14ac:dyDescent="0.25">
      <c r="B1" s="157" t="s">
        <v>0</v>
      </c>
      <c r="C1" s="157"/>
      <c r="D1" s="157"/>
      <c r="E1" s="157"/>
      <c r="F1" s="158"/>
      <c r="G1" s="157"/>
      <c r="H1" s="157"/>
    </row>
    <row r="2" spans="1:8" ht="37.5" customHeight="1" x14ac:dyDescent="0.25">
      <c r="B2" s="159" t="s">
        <v>1</v>
      </c>
      <c r="C2" s="159"/>
      <c r="D2" s="159"/>
      <c r="E2" s="159"/>
      <c r="F2" s="160"/>
      <c r="G2" s="159"/>
      <c r="H2" s="159"/>
    </row>
    <row r="3" spans="1:8" x14ac:dyDescent="0.25">
      <c r="B3" s="2" t="s">
        <v>2</v>
      </c>
      <c r="C3" s="3"/>
      <c r="D3" s="4"/>
      <c r="F3" s="6" t="s">
        <v>3</v>
      </c>
    </row>
    <row r="4" spans="1:8" x14ac:dyDescent="0.3">
      <c r="B4" s="161" t="s">
        <v>4</v>
      </c>
      <c r="C4" s="161"/>
      <c r="D4" s="4"/>
      <c r="F4" s="8" t="s">
        <v>5</v>
      </c>
    </row>
    <row r="5" spans="1:8" ht="19.5" thickBot="1" x14ac:dyDescent="0.3">
      <c r="B5" s="9"/>
      <c r="C5" s="10"/>
      <c r="D5" s="11"/>
      <c r="E5" s="11"/>
    </row>
    <row r="6" spans="1:8" ht="19.5" thickBot="1" x14ac:dyDescent="0.3">
      <c r="A6" s="1" t="s">
        <v>6</v>
      </c>
      <c r="B6" s="13" t="s">
        <v>7</v>
      </c>
      <c r="C6" s="14" t="s">
        <v>8</v>
      </c>
      <c r="D6" s="15" t="s">
        <v>9</v>
      </c>
      <c r="E6" s="15" t="s">
        <v>10</v>
      </c>
      <c r="F6" s="16" t="s">
        <v>11</v>
      </c>
      <c r="G6" s="14" t="s">
        <v>12</v>
      </c>
      <c r="H6" s="17" t="s">
        <v>13</v>
      </c>
    </row>
    <row r="7" spans="1:8" x14ac:dyDescent="0.25">
      <c r="B7" s="18"/>
      <c r="C7" s="19"/>
      <c r="D7" s="20"/>
      <c r="E7" s="20"/>
      <c r="F7" s="21"/>
      <c r="G7" s="19"/>
      <c r="H7" s="22"/>
    </row>
    <row r="8" spans="1:8" x14ac:dyDescent="0.25">
      <c r="B8" s="23">
        <v>1</v>
      </c>
      <c r="C8" s="24" t="s">
        <v>14</v>
      </c>
      <c r="D8" s="25"/>
      <c r="E8" s="24"/>
      <c r="F8" s="24"/>
      <c r="G8" s="24"/>
      <c r="H8" s="26">
        <f>SUM(G9:G13)</f>
        <v>0</v>
      </c>
    </row>
    <row r="9" spans="1:8" ht="56.25" x14ac:dyDescent="0.25">
      <c r="B9" s="27">
        <f>B8+0.01</f>
        <v>1.01</v>
      </c>
      <c r="C9" s="28" t="s">
        <v>15</v>
      </c>
      <c r="D9" s="29">
        <v>1</v>
      </c>
      <c r="E9" s="30" t="s">
        <v>16</v>
      </c>
      <c r="F9" s="31"/>
      <c r="G9" s="31"/>
      <c r="H9" s="32"/>
    </row>
    <row r="10" spans="1:8" ht="23.45" customHeight="1" x14ac:dyDescent="0.25">
      <c r="B10" s="27">
        <f t="shared" ref="B10:B12" si="0">B9+0.01</f>
        <v>1.02</v>
      </c>
      <c r="C10" s="28" t="s">
        <v>17</v>
      </c>
      <c r="D10" s="29">
        <v>1</v>
      </c>
      <c r="E10" s="30" t="s">
        <v>16</v>
      </c>
      <c r="F10" s="31"/>
      <c r="G10" s="31"/>
      <c r="H10" s="32"/>
    </row>
    <row r="11" spans="1:8" ht="26.45" customHeight="1" x14ac:dyDescent="0.25">
      <c r="B11" s="27">
        <f t="shared" si="0"/>
        <v>1.03</v>
      </c>
      <c r="C11" s="33" t="s">
        <v>18</v>
      </c>
      <c r="D11" s="34">
        <v>1</v>
      </c>
      <c r="E11" s="35" t="s">
        <v>19</v>
      </c>
      <c r="F11" s="36"/>
      <c r="G11" s="36"/>
      <c r="H11" s="32"/>
    </row>
    <row r="12" spans="1:8" ht="26.45" customHeight="1" x14ac:dyDescent="0.25">
      <c r="B12" s="27">
        <f t="shared" si="0"/>
        <v>1.04</v>
      </c>
      <c r="C12" s="28" t="s">
        <v>20</v>
      </c>
      <c r="D12" s="29">
        <v>5</v>
      </c>
      <c r="E12" s="30" t="s">
        <v>21</v>
      </c>
      <c r="F12" s="31"/>
      <c r="G12" s="31"/>
      <c r="H12" s="32"/>
    </row>
    <row r="13" spans="1:8" x14ac:dyDescent="0.25">
      <c r="B13" s="37"/>
      <c r="C13" s="38"/>
      <c r="D13" s="39"/>
      <c r="E13" s="40"/>
      <c r="F13" s="41"/>
      <c r="G13" s="41"/>
      <c r="H13" s="42"/>
    </row>
    <row r="14" spans="1:8" ht="19.5" thickBot="1" x14ac:dyDescent="0.3">
      <c r="A14" s="1" t="s">
        <v>6</v>
      </c>
      <c r="B14" s="37"/>
      <c r="C14" s="38"/>
      <c r="D14" s="39"/>
      <c r="E14" s="40"/>
      <c r="F14" s="41"/>
      <c r="G14" s="41"/>
      <c r="H14" s="42"/>
    </row>
    <row r="15" spans="1:8" ht="19.5" thickBot="1" x14ac:dyDescent="0.3">
      <c r="A15" s="1" t="s">
        <v>6</v>
      </c>
      <c r="B15" s="43"/>
      <c r="C15" s="44" t="s">
        <v>22</v>
      </c>
      <c r="D15" s="45"/>
      <c r="E15" s="45"/>
      <c r="F15" s="46"/>
      <c r="G15" s="47"/>
      <c r="H15" s="48">
        <f>SUM(H16:H54)</f>
        <v>0</v>
      </c>
    </row>
    <row r="16" spans="1:8" ht="19.5" x14ac:dyDescent="0.25">
      <c r="A16" s="1" t="s">
        <v>6</v>
      </c>
      <c r="B16" s="49"/>
      <c r="C16" s="50"/>
      <c r="D16" s="51"/>
      <c r="E16" s="51"/>
      <c r="F16" s="52"/>
      <c r="G16" s="53"/>
      <c r="H16" s="54"/>
    </row>
    <row r="17" spans="1:8" x14ac:dyDescent="0.25">
      <c r="A17" s="1" t="s">
        <v>6</v>
      </c>
      <c r="B17" s="55">
        <v>1</v>
      </c>
      <c r="C17" s="56" t="s">
        <v>23</v>
      </c>
      <c r="D17" s="57"/>
      <c r="E17" s="58"/>
      <c r="F17" s="59"/>
      <c r="G17" s="60"/>
      <c r="H17" s="61">
        <f>SUM(G18)</f>
        <v>0</v>
      </c>
    </row>
    <row r="18" spans="1:8" x14ac:dyDescent="0.25">
      <c r="A18" s="1" t="s">
        <v>6</v>
      </c>
      <c r="B18" s="37">
        <f>+B17+0.01</f>
        <v>1.01</v>
      </c>
      <c r="C18" s="38" t="s">
        <v>24</v>
      </c>
      <c r="D18" s="39">
        <v>1</v>
      </c>
      <c r="E18" s="40" t="s">
        <v>25</v>
      </c>
      <c r="F18" s="41"/>
      <c r="G18" s="41"/>
      <c r="H18" s="42"/>
    </row>
    <row r="19" spans="1:8" x14ac:dyDescent="0.25">
      <c r="A19" s="1" t="s">
        <v>6</v>
      </c>
      <c r="B19" s="37"/>
      <c r="C19" s="38"/>
      <c r="D19" s="39"/>
      <c r="E19" s="40"/>
      <c r="F19" s="41"/>
      <c r="G19" s="41"/>
      <c r="H19" s="42"/>
    </row>
    <row r="20" spans="1:8" x14ac:dyDescent="0.25">
      <c r="A20" s="1" t="s">
        <v>6</v>
      </c>
      <c r="B20" s="55">
        <v>2</v>
      </c>
      <c r="C20" s="56" t="s">
        <v>26</v>
      </c>
      <c r="D20" s="57"/>
      <c r="E20" s="58"/>
      <c r="F20" s="59"/>
      <c r="G20" s="60"/>
      <c r="H20" s="61">
        <f>SUM(G21:G26)</f>
        <v>0</v>
      </c>
    </row>
    <row r="21" spans="1:8" x14ac:dyDescent="0.25">
      <c r="A21" s="1" t="s">
        <v>6</v>
      </c>
      <c r="B21" s="37">
        <f t="shared" ref="B21:B26" si="1">+B20+0.01</f>
        <v>2.0099999999999998</v>
      </c>
      <c r="C21" s="38" t="s">
        <v>27</v>
      </c>
      <c r="D21" s="62">
        <v>32.130000000000003</v>
      </c>
      <c r="E21" s="40" t="s">
        <v>28</v>
      </c>
      <c r="F21" s="41"/>
      <c r="G21" s="41"/>
      <c r="H21" s="42"/>
    </row>
    <row r="22" spans="1:8" x14ac:dyDescent="0.25">
      <c r="A22" s="1" t="s">
        <v>6</v>
      </c>
      <c r="B22" s="37">
        <f t="shared" si="1"/>
        <v>2.0199999999999996</v>
      </c>
      <c r="C22" s="38" t="s">
        <v>29</v>
      </c>
      <c r="D22" s="62">
        <v>156</v>
      </c>
      <c r="E22" s="40" t="s">
        <v>28</v>
      </c>
      <c r="F22" s="41"/>
      <c r="G22" s="41"/>
      <c r="H22" s="42"/>
    </row>
    <row r="23" spans="1:8" ht="37.5" x14ac:dyDescent="0.25">
      <c r="A23" s="1" t="s">
        <v>6</v>
      </c>
      <c r="B23" s="37">
        <f t="shared" si="1"/>
        <v>2.0299999999999994</v>
      </c>
      <c r="C23" s="38" t="s">
        <v>30</v>
      </c>
      <c r="D23" s="62">
        <v>230.8</v>
      </c>
      <c r="E23" s="40" t="s">
        <v>28</v>
      </c>
      <c r="F23" s="41"/>
      <c r="G23" s="41"/>
      <c r="H23" s="42"/>
    </row>
    <row r="24" spans="1:8" x14ac:dyDescent="0.25">
      <c r="A24" s="1" t="s">
        <v>6</v>
      </c>
      <c r="B24" s="37">
        <f t="shared" si="1"/>
        <v>2.0399999999999991</v>
      </c>
      <c r="C24" s="38" t="s">
        <v>31</v>
      </c>
      <c r="D24" s="62">
        <v>13.77</v>
      </c>
      <c r="E24" s="40" t="s">
        <v>28</v>
      </c>
      <c r="F24" s="63"/>
      <c r="G24" s="63"/>
      <c r="H24" s="42"/>
    </row>
    <row r="25" spans="1:8" x14ac:dyDescent="0.25">
      <c r="A25" s="1" t="s">
        <v>6</v>
      </c>
      <c r="B25" s="37">
        <f t="shared" si="1"/>
        <v>2.0499999999999989</v>
      </c>
      <c r="C25" s="38" t="s">
        <v>32</v>
      </c>
      <c r="D25" s="62">
        <v>177.84</v>
      </c>
      <c r="E25" s="40" t="s">
        <v>28</v>
      </c>
      <c r="F25" s="63"/>
      <c r="G25" s="63"/>
      <c r="H25" s="42"/>
    </row>
    <row r="26" spans="1:8" x14ac:dyDescent="0.25">
      <c r="A26" s="1" t="s">
        <v>6</v>
      </c>
      <c r="B26" s="37">
        <f t="shared" si="1"/>
        <v>2.0599999999999987</v>
      </c>
      <c r="C26" s="64" t="s">
        <v>33</v>
      </c>
      <c r="D26" s="62">
        <v>781.49</v>
      </c>
      <c r="E26" s="40" t="s">
        <v>34</v>
      </c>
      <c r="F26" s="63"/>
      <c r="G26" s="63"/>
      <c r="H26" s="42"/>
    </row>
    <row r="27" spans="1:8" x14ac:dyDescent="0.25">
      <c r="A27" s="1" t="s">
        <v>6</v>
      </c>
      <c r="B27" s="37"/>
      <c r="C27" s="38"/>
      <c r="D27" s="39"/>
      <c r="E27" s="40"/>
      <c r="F27" s="41"/>
      <c r="G27" s="41"/>
      <c r="H27" s="42"/>
    </row>
    <row r="28" spans="1:8" x14ac:dyDescent="0.25">
      <c r="A28" s="1" t="s">
        <v>6</v>
      </c>
      <c r="B28" s="55">
        <v>3</v>
      </c>
      <c r="C28" s="56" t="s">
        <v>35</v>
      </c>
      <c r="D28" s="57"/>
      <c r="E28" s="58"/>
      <c r="F28" s="59"/>
      <c r="G28" s="60"/>
      <c r="H28" s="61">
        <f>SUM(G29:G32)</f>
        <v>0</v>
      </c>
    </row>
    <row r="29" spans="1:8" x14ac:dyDescent="0.25">
      <c r="A29" s="1" t="s">
        <v>6</v>
      </c>
      <c r="B29" s="37">
        <f t="shared" ref="B29:B32" si="2">+B28+0.01</f>
        <v>3.01</v>
      </c>
      <c r="C29" s="38" t="s">
        <v>36</v>
      </c>
      <c r="D29" s="62">
        <v>9.2799999999999994</v>
      </c>
      <c r="E29" s="40" t="s">
        <v>28</v>
      </c>
      <c r="F29" s="41"/>
      <c r="G29" s="41"/>
      <c r="H29" s="42"/>
    </row>
    <row r="30" spans="1:8" x14ac:dyDescent="0.25">
      <c r="A30" s="1" t="s">
        <v>6</v>
      </c>
      <c r="B30" s="65">
        <f t="shared" si="2"/>
        <v>3.0199999999999996</v>
      </c>
      <c r="C30" s="66" t="s">
        <v>37</v>
      </c>
      <c r="D30" s="62">
        <v>2.04</v>
      </c>
      <c r="E30" s="40" t="s">
        <v>28</v>
      </c>
      <c r="F30" s="41"/>
      <c r="G30" s="41"/>
      <c r="H30" s="42"/>
    </row>
    <row r="31" spans="1:8" x14ac:dyDescent="0.25">
      <c r="A31" s="1" t="s">
        <v>6</v>
      </c>
      <c r="B31" s="65">
        <f t="shared" si="2"/>
        <v>3.0299999999999994</v>
      </c>
      <c r="C31" s="38" t="s">
        <v>38</v>
      </c>
      <c r="D31" s="62">
        <v>1.56</v>
      </c>
      <c r="E31" s="40" t="s">
        <v>28</v>
      </c>
      <c r="F31" s="41"/>
      <c r="G31" s="41"/>
      <c r="H31" s="42"/>
    </row>
    <row r="32" spans="1:8" x14ac:dyDescent="0.25">
      <c r="A32" s="1" t="s">
        <v>6</v>
      </c>
      <c r="B32" s="65">
        <f t="shared" si="2"/>
        <v>3.0399999999999991</v>
      </c>
      <c r="C32" s="67" t="s">
        <v>39</v>
      </c>
      <c r="D32" s="39">
        <v>4.28</v>
      </c>
      <c r="E32" s="40" t="s">
        <v>28</v>
      </c>
      <c r="F32" s="41"/>
      <c r="G32" s="41"/>
      <c r="H32" s="42"/>
    </row>
    <row r="33" spans="1:8" x14ac:dyDescent="0.25">
      <c r="A33" s="1" t="s">
        <v>6</v>
      </c>
      <c r="B33" s="37"/>
      <c r="C33" s="38"/>
      <c r="D33" s="39"/>
      <c r="E33" s="40"/>
      <c r="F33" s="41"/>
      <c r="G33" s="41"/>
      <c r="H33" s="42"/>
    </row>
    <row r="34" spans="1:8" x14ac:dyDescent="0.25">
      <c r="A34" s="1" t="s">
        <v>6</v>
      </c>
      <c r="B34" s="55">
        <v>4</v>
      </c>
      <c r="C34" s="56" t="s">
        <v>40</v>
      </c>
      <c r="D34" s="57"/>
      <c r="E34" s="58"/>
      <c r="F34" s="59"/>
      <c r="G34" s="60"/>
      <c r="H34" s="61">
        <f>SUM(G35:G35)</f>
        <v>0</v>
      </c>
    </row>
    <row r="35" spans="1:8" x14ac:dyDescent="0.25">
      <c r="A35" s="1" t="s">
        <v>6</v>
      </c>
      <c r="B35" s="65">
        <f>+B34+0.01</f>
        <v>4.01</v>
      </c>
      <c r="C35" s="66" t="s">
        <v>41</v>
      </c>
      <c r="D35" s="68">
        <v>20.399999999999999</v>
      </c>
      <c r="E35" s="69" t="s">
        <v>34</v>
      </c>
      <c r="F35" s="63"/>
      <c r="G35" s="63"/>
      <c r="H35" s="70"/>
    </row>
    <row r="36" spans="1:8" x14ac:dyDescent="0.25">
      <c r="A36" s="1" t="s">
        <v>6</v>
      </c>
      <c r="B36" s="37"/>
      <c r="C36" s="38"/>
      <c r="D36" s="39"/>
      <c r="E36" s="40"/>
      <c r="F36" s="41"/>
      <c r="G36" s="41"/>
      <c r="H36" s="42"/>
    </row>
    <row r="37" spans="1:8" x14ac:dyDescent="0.25">
      <c r="A37" s="1" t="s">
        <v>6</v>
      </c>
      <c r="B37" s="55">
        <v>5</v>
      </c>
      <c r="C37" s="56" t="s">
        <v>42</v>
      </c>
      <c r="D37" s="57"/>
      <c r="E37" s="58"/>
      <c r="F37" s="59"/>
      <c r="G37" s="60"/>
      <c r="H37" s="61">
        <f>SUM(G38:G40)</f>
        <v>0</v>
      </c>
    </row>
    <row r="38" spans="1:8" s="71" customFormat="1" x14ac:dyDescent="0.25">
      <c r="A38" s="1" t="s">
        <v>6</v>
      </c>
      <c r="B38" s="37">
        <f>+B37+0.01</f>
        <v>5.01</v>
      </c>
      <c r="C38" s="38" t="s">
        <v>43</v>
      </c>
      <c r="D38" s="39">
        <v>15.96</v>
      </c>
      <c r="E38" s="40" t="s">
        <v>34</v>
      </c>
      <c r="F38" s="41"/>
      <c r="G38" s="41"/>
      <c r="H38" s="42"/>
    </row>
    <row r="39" spans="1:8" s="71" customFormat="1" x14ac:dyDescent="0.25">
      <c r="A39" s="1" t="s">
        <v>6</v>
      </c>
      <c r="B39" s="37">
        <f t="shared" ref="B39:B40" si="3">+B38+0.01</f>
        <v>5.0199999999999996</v>
      </c>
      <c r="C39" s="38" t="s">
        <v>44</v>
      </c>
      <c r="D39" s="39">
        <v>15.95</v>
      </c>
      <c r="E39" s="40" t="s">
        <v>34</v>
      </c>
      <c r="F39" s="41"/>
      <c r="G39" s="41"/>
      <c r="H39" s="42"/>
    </row>
    <row r="40" spans="1:8" s="71" customFormat="1" x14ac:dyDescent="0.25">
      <c r="A40" s="1" t="s">
        <v>6</v>
      </c>
      <c r="B40" s="37">
        <f t="shared" si="3"/>
        <v>5.0299999999999994</v>
      </c>
      <c r="C40" s="38" t="s">
        <v>45</v>
      </c>
      <c r="D40" s="39">
        <v>129.6</v>
      </c>
      <c r="E40" s="40" t="s">
        <v>46</v>
      </c>
      <c r="F40" s="41"/>
      <c r="G40" s="41"/>
      <c r="H40" s="42"/>
    </row>
    <row r="41" spans="1:8" s="71" customFormat="1" x14ac:dyDescent="0.25">
      <c r="A41" s="1" t="s">
        <v>6</v>
      </c>
      <c r="B41" s="37"/>
      <c r="C41" s="38"/>
      <c r="D41" s="39"/>
      <c r="E41" s="40"/>
      <c r="F41" s="41"/>
      <c r="G41" s="41"/>
      <c r="H41" s="42"/>
    </row>
    <row r="42" spans="1:8" s="71" customFormat="1" x14ac:dyDescent="0.25">
      <c r="A42" s="1" t="s">
        <v>6</v>
      </c>
      <c r="B42" s="55">
        <v>6</v>
      </c>
      <c r="C42" s="56" t="s">
        <v>47</v>
      </c>
      <c r="D42" s="57"/>
      <c r="E42" s="58"/>
      <c r="F42" s="59"/>
      <c r="G42" s="60"/>
      <c r="H42" s="61">
        <f>SUM(G43)</f>
        <v>0</v>
      </c>
    </row>
    <row r="43" spans="1:8" s="71" customFormat="1" ht="37.5" x14ac:dyDescent="0.25">
      <c r="A43" s="1" t="s">
        <v>6</v>
      </c>
      <c r="B43" s="37">
        <f>+B42+0.01</f>
        <v>6.01</v>
      </c>
      <c r="C43" s="72" t="s">
        <v>48</v>
      </c>
      <c r="D43" s="62">
        <v>608</v>
      </c>
      <c r="E43" s="40" t="s">
        <v>34</v>
      </c>
      <c r="F43" s="63"/>
      <c r="G43" s="63"/>
      <c r="H43" s="42"/>
    </row>
    <row r="44" spans="1:8" s="71" customFormat="1" x14ac:dyDescent="0.25">
      <c r="A44" s="1" t="s">
        <v>6</v>
      </c>
      <c r="B44" s="37"/>
      <c r="C44" s="38"/>
      <c r="D44" s="39"/>
      <c r="E44" s="40"/>
      <c r="F44" s="41"/>
      <c r="G44" s="41"/>
      <c r="H44" s="42"/>
    </row>
    <row r="45" spans="1:8" s="71" customFormat="1" x14ac:dyDescent="0.25">
      <c r="A45" s="1" t="s">
        <v>6</v>
      </c>
      <c r="B45" s="55">
        <v>7</v>
      </c>
      <c r="C45" s="56" t="s">
        <v>49</v>
      </c>
      <c r="D45" s="57"/>
      <c r="E45" s="58"/>
      <c r="F45" s="59"/>
      <c r="G45" s="60"/>
      <c r="H45" s="61">
        <f>SUM(G46:G49)</f>
        <v>0</v>
      </c>
    </row>
    <row r="46" spans="1:8" s="71" customFormat="1" ht="27.95" customHeight="1" x14ac:dyDescent="0.25">
      <c r="A46" s="1" t="s">
        <v>6</v>
      </c>
      <c r="B46" s="37">
        <f t="shared" ref="B46:B49" si="4">+B45+0.01</f>
        <v>7.01</v>
      </c>
      <c r="C46" s="67" t="s">
        <v>50</v>
      </c>
      <c r="D46" s="40">
        <v>2</v>
      </c>
      <c r="E46" s="40" t="s">
        <v>51</v>
      </c>
      <c r="F46" s="63"/>
      <c r="G46" s="63"/>
      <c r="H46" s="42"/>
    </row>
    <row r="47" spans="1:8" s="71" customFormat="1" ht="37.5" x14ac:dyDescent="0.25">
      <c r="A47" s="1" t="s">
        <v>6</v>
      </c>
      <c r="B47" s="37">
        <f t="shared" si="4"/>
        <v>7.02</v>
      </c>
      <c r="C47" s="38" t="s">
        <v>52</v>
      </c>
      <c r="D47" s="40">
        <v>2</v>
      </c>
      <c r="E47" s="40" t="s">
        <v>51</v>
      </c>
      <c r="F47" s="63"/>
      <c r="G47" s="63"/>
      <c r="H47" s="42"/>
    </row>
    <row r="48" spans="1:8" s="71" customFormat="1" ht="37.5" customHeight="1" x14ac:dyDescent="0.25">
      <c r="A48" s="1"/>
      <c r="B48" s="37">
        <f t="shared" si="4"/>
        <v>7.0299999999999994</v>
      </c>
      <c r="C48" s="38" t="s">
        <v>53</v>
      </c>
      <c r="D48" s="40">
        <v>2</v>
      </c>
      <c r="E48" s="40"/>
      <c r="F48" s="63"/>
      <c r="G48" s="63"/>
      <c r="H48" s="42"/>
    </row>
    <row r="49" spans="1:8" s="71" customFormat="1" x14ac:dyDescent="0.25">
      <c r="A49" s="1" t="s">
        <v>6</v>
      </c>
      <c r="B49" s="37">
        <f t="shared" si="4"/>
        <v>7.0399999999999991</v>
      </c>
      <c r="C49" s="38" t="s">
        <v>54</v>
      </c>
      <c r="D49" s="40">
        <v>1</v>
      </c>
      <c r="E49" s="40" t="s">
        <v>51</v>
      </c>
      <c r="F49" s="63"/>
      <c r="G49" s="63"/>
      <c r="H49" s="42"/>
    </row>
    <row r="50" spans="1:8" s="71" customFormat="1" x14ac:dyDescent="0.25">
      <c r="A50" s="1" t="s">
        <v>6</v>
      </c>
      <c r="B50" s="37"/>
      <c r="C50" s="38"/>
      <c r="D50" s="39"/>
      <c r="E50" s="40"/>
      <c r="F50" s="41"/>
      <c r="G50" s="41"/>
      <c r="H50" s="42"/>
    </row>
    <row r="51" spans="1:8" s="71" customFormat="1" x14ac:dyDescent="0.25">
      <c r="A51" s="1" t="s">
        <v>6</v>
      </c>
      <c r="B51" s="55">
        <v>8</v>
      </c>
      <c r="C51" s="56" t="s">
        <v>55</v>
      </c>
      <c r="D51" s="57"/>
      <c r="E51" s="58"/>
      <c r="F51" s="59"/>
      <c r="G51" s="60"/>
      <c r="H51" s="61">
        <f>SUM(G52:G54)</f>
        <v>0</v>
      </c>
    </row>
    <row r="52" spans="1:8" s="71" customFormat="1" x14ac:dyDescent="0.25">
      <c r="A52" s="1" t="s">
        <v>6</v>
      </c>
      <c r="B52" s="37">
        <f t="shared" ref="B52:B54" si="5">+B51+0.01</f>
        <v>8.01</v>
      </c>
      <c r="C52" s="38" t="s">
        <v>56</v>
      </c>
      <c r="D52" s="39">
        <f>+D38</f>
        <v>15.96</v>
      </c>
      <c r="E52" s="40" t="s">
        <v>34</v>
      </c>
      <c r="F52" s="41"/>
      <c r="G52" s="41"/>
      <c r="H52" s="42"/>
    </row>
    <row r="53" spans="1:8" s="71" customFormat="1" x14ac:dyDescent="0.25">
      <c r="A53" s="1" t="s">
        <v>6</v>
      </c>
      <c r="B53" s="37">
        <f t="shared" si="5"/>
        <v>8.02</v>
      </c>
      <c r="C53" s="38" t="s">
        <v>57</v>
      </c>
      <c r="D53" s="39">
        <f>+D52</f>
        <v>15.96</v>
      </c>
      <c r="E53" s="40" t="s">
        <v>34</v>
      </c>
      <c r="F53" s="41"/>
      <c r="G53" s="41"/>
      <c r="H53" s="42"/>
    </row>
    <row r="54" spans="1:8" s="71" customFormat="1" x14ac:dyDescent="0.25">
      <c r="A54" s="1" t="s">
        <v>6</v>
      </c>
      <c r="B54" s="37">
        <f t="shared" si="5"/>
        <v>8.0299999999999994</v>
      </c>
      <c r="C54" s="38" t="s">
        <v>58</v>
      </c>
      <c r="D54" s="39">
        <v>1</v>
      </c>
      <c r="E54" s="40" t="s">
        <v>59</v>
      </c>
      <c r="F54" s="41"/>
      <c r="G54" s="41"/>
      <c r="H54" s="42"/>
    </row>
    <row r="55" spans="1:8" s="71" customFormat="1" x14ac:dyDescent="0.25">
      <c r="A55" s="1"/>
      <c r="B55" s="37"/>
      <c r="C55" s="38"/>
      <c r="D55" s="39"/>
      <c r="E55" s="40"/>
      <c r="F55" s="41"/>
      <c r="G55" s="41"/>
      <c r="H55" s="42"/>
    </row>
    <row r="56" spans="1:8" s="71" customFormat="1" x14ac:dyDescent="0.25">
      <c r="A56" s="1"/>
      <c r="B56" s="55">
        <v>9</v>
      </c>
      <c r="C56" s="56" t="s">
        <v>60</v>
      </c>
      <c r="D56" s="57"/>
      <c r="E56" s="58"/>
      <c r="F56" s="59"/>
      <c r="G56" s="60"/>
      <c r="H56" s="61">
        <f>SUM(G57:G60)</f>
        <v>0</v>
      </c>
    </row>
    <row r="57" spans="1:8" s="71" customFormat="1" ht="37.5" x14ac:dyDescent="0.25">
      <c r="A57" s="1"/>
      <c r="B57" s="37">
        <f t="shared" ref="B57:B59" si="6">+B56+0.01</f>
        <v>9.01</v>
      </c>
      <c r="C57" s="38" t="s">
        <v>61</v>
      </c>
      <c r="D57" s="39">
        <v>13.53</v>
      </c>
      <c r="E57" s="40" t="s">
        <v>46</v>
      </c>
      <c r="F57" s="41"/>
      <c r="G57" s="41"/>
      <c r="H57" s="42"/>
    </row>
    <row r="58" spans="1:8" s="71" customFormat="1" x14ac:dyDescent="0.25">
      <c r="A58" s="1"/>
      <c r="B58" s="37">
        <f t="shared" si="6"/>
        <v>9.02</v>
      </c>
      <c r="C58" s="38" t="s">
        <v>62</v>
      </c>
      <c r="D58" s="39">
        <v>107.56</v>
      </c>
      <c r="E58" s="40" t="s">
        <v>46</v>
      </c>
      <c r="F58" s="41"/>
      <c r="G58" s="41"/>
      <c r="H58" s="42"/>
    </row>
    <row r="59" spans="1:8" s="71" customFormat="1" x14ac:dyDescent="0.25">
      <c r="A59" s="1"/>
      <c r="B59" s="37">
        <f t="shared" si="6"/>
        <v>9.0299999999999994</v>
      </c>
      <c r="C59" s="38" t="s">
        <v>63</v>
      </c>
      <c r="D59" s="39">
        <v>1</v>
      </c>
      <c r="E59" s="40" t="s">
        <v>51</v>
      </c>
      <c r="F59" s="41"/>
      <c r="G59" s="41"/>
      <c r="H59" s="42"/>
    </row>
    <row r="60" spans="1:8" s="71" customFormat="1" ht="19.5" thickBot="1" x14ac:dyDescent="0.3">
      <c r="A60" s="1"/>
      <c r="B60" s="37"/>
      <c r="C60" s="38"/>
      <c r="D60" s="39"/>
      <c r="E60" s="40"/>
      <c r="F60" s="41"/>
      <c r="G60" s="41"/>
      <c r="H60" s="42"/>
    </row>
    <row r="61" spans="1:8" s="71" customFormat="1" ht="19.5" thickBot="1" x14ac:dyDescent="0.3">
      <c r="A61" s="1"/>
      <c r="B61" s="43"/>
      <c r="C61" s="44" t="s">
        <v>64</v>
      </c>
      <c r="D61" s="45"/>
      <c r="E61" s="45"/>
      <c r="F61" s="46"/>
      <c r="G61" s="47"/>
      <c r="H61" s="48">
        <f>SUM(G63:G108)</f>
        <v>0</v>
      </c>
    </row>
    <row r="62" spans="1:8" s="71" customFormat="1" x14ac:dyDescent="0.25">
      <c r="A62" s="1"/>
      <c r="B62" s="37"/>
      <c r="C62" s="38"/>
      <c r="D62" s="39"/>
      <c r="E62" s="40"/>
      <c r="F62" s="41"/>
      <c r="G62" s="41"/>
      <c r="H62" s="42"/>
    </row>
    <row r="63" spans="1:8" s="71" customFormat="1" x14ac:dyDescent="0.25">
      <c r="A63" s="1" t="s">
        <v>6</v>
      </c>
      <c r="B63" s="55">
        <v>1</v>
      </c>
      <c r="C63" s="56" t="s">
        <v>23</v>
      </c>
      <c r="D63" s="57"/>
      <c r="E63" s="58"/>
      <c r="F63" s="59"/>
      <c r="G63" s="60"/>
      <c r="H63" s="61">
        <f>SUM(G64)</f>
        <v>0</v>
      </c>
    </row>
    <row r="64" spans="1:8" s="71" customFormat="1" x14ac:dyDescent="0.25">
      <c r="A64" s="1" t="s">
        <v>6</v>
      </c>
      <c r="B64" s="27">
        <f>+B63+0.01</f>
        <v>1.01</v>
      </c>
      <c r="C64" s="73" t="s">
        <v>65</v>
      </c>
      <c r="D64" s="29">
        <f>(11.29*6.17)</f>
        <v>69.659299999999988</v>
      </c>
      <c r="E64" s="30" t="s">
        <v>66</v>
      </c>
      <c r="F64" s="31"/>
      <c r="G64" s="31"/>
      <c r="H64" s="42"/>
    </row>
    <row r="65" spans="1:8" s="71" customFormat="1" x14ac:dyDescent="0.25">
      <c r="A65" s="1" t="s">
        <v>6</v>
      </c>
      <c r="B65" s="37"/>
      <c r="C65" s="38"/>
      <c r="D65" s="39"/>
      <c r="E65" s="40"/>
      <c r="F65" s="31"/>
      <c r="G65" s="31"/>
      <c r="H65" s="42"/>
    </row>
    <row r="66" spans="1:8" s="71" customFormat="1" x14ac:dyDescent="0.25">
      <c r="A66" s="1"/>
      <c r="B66" s="55">
        <v>2</v>
      </c>
      <c r="C66" s="56" t="s">
        <v>26</v>
      </c>
      <c r="D66" s="57"/>
      <c r="E66" s="58"/>
      <c r="F66" s="24"/>
      <c r="G66" s="74"/>
      <c r="H66" s="61">
        <f>SUM(G67:G70)</f>
        <v>0</v>
      </c>
    </row>
    <row r="67" spans="1:8" s="71" customFormat="1" x14ac:dyDescent="0.25">
      <c r="A67" s="1"/>
      <c r="B67" s="27">
        <f t="shared" ref="B67:B70" si="7">+B66+0.01</f>
        <v>2.0099999999999998</v>
      </c>
      <c r="C67" s="73" t="s">
        <v>67</v>
      </c>
      <c r="D67" s="29">
        <f>(42.37*0.45*0.8)</f>
        <v>15.2532</v>
      </c>
      <c r="E67" s="30" t="s">
        <v>68</v>
      </c>
      <c r="F67" s="31"/>
      <c r="G67" s="31"/>
      <c r="H67" s="42"/>
    </row>
    <row r="68" spans="1:8" s="71" customFormat="1" ht="37.5" x14ac:dyDescent="0.25">
      <c r="A68" s="1"/>
      <c r="B68" s="27">
        <f t="shared" si="7"/>
        <v>2.0199999999999996</v>
      </c>
      <c r="C68" s="73" t="s">
        <v>69</v>
      </c>
      <c r="D68" s="29">
        <f>(D67)</f>
        <v>15.2532</v>
      </c>
      <c r="E68" s="30" t="s">
        <v>66</v>
      </c>
      <c r="F68" s="31"/>
      <c r="G68" s="31"/>
      <c r="H68" s="42"/>
    </row>
    <row r="69" spans="1:8" s="71" customFormat="1" x14ac:dyDescent="0.25">
      <c r="A69" s="1"/>
      <c r="B69" s="27">
        <f t="shared" si="7"/>
        <v>2.0299999999999994</v>
      </c>
      <c r="C69" s="73" t="s">
        <v>31</v>
      </c>
      <c r="D69" s="29">
        <f>+(42.37*0.3*0.5)</f>
        <v>6.3554999999999993</v>
      </c>
      <c r="E69" s="30" t="s">
        <v>68</v>
      </c>
      <c r="F69" s="31"/>
      <c r="G69" s="31"/>
      <c r="H69" s="42"/>
    </row>
    <row r="70" spans="1:8" s="71" customFormat="1" x14ac:dyDescent="0.25">
      <c r="A70" s="1"/>
      <c r="B70" s="27">
        <f t="shared" si="7"/>
        <v>2.0399999999999991</v>
      </c>
      <c r="C70" s="73" t="s">
        <v>70</v>
      </c>
      <c r="D70" s="29">
        <f>+D67-D69</f>
        <v>8.8977000000000004</v>
      </c>
      <c r="E70" s="30" t="s">
        <v>68</v>
      </c>
      <c r="F70" s="31"/>
      <c r="G70" s="31"/>
      <c r="H70" s="42"/>
    </row>
    <row r="71" spans="1:8" s="71" customFormat="1" x14ac:dyDescent="0.25">
      <c r="A71" s="1"/>
      <c r="B71" s="37"/>
      <c r="C71" s="38"/>
      <c r="D71" s="39"/>
      <c r="E71" s="40"/>
      <c r="F71" s="41"/>
      <c r="G71" s="41"/>
      <c r="H71" s="42"/>
    </row>
    <row r="72" spans="1:8" s="71" customFormat="1" x14ac:dyDescent="0.25">
      <c r="A72" s="1"/>
      <c r="B72" s="55">
        <v>3</v>
      </c>
      <c r="C72" s="56" t="s">
        <v>35</v>
      </c>
      <c r="D72" s="57"/>
      <c r="E72" s="58"/>
      <c r="F72" s="59"/>
      <c r="G72" s="60"/>
      <c r="H72" s="61">
        <f>SUM(G73:G79)</f>
        <v>0</v>
      </c>
    </row>
    <row r="73" spans="1:8" s="71" customFormat="1" ht="37.5" x14ac:dyDescent="0.25">
      <c r="A73" s="1"/>
      <c r="B73" s="27">
        <f t="shared" ref="B73:B79" si="8">+B72+0.01</f>
        <v>3.01</v>
      </c>
      <c r="C73" s="28" t="s">
        <v>71</v>
      </c>
      <c r="D73" s="29">
        <f>(42.37*0.45*0.3)</f>
        <v>5.719949999999999</v>
      </c>
      <c r="E73" s="30" t="s">
        <v>68</v>
      </c>
      <c r="F73" s="31"/>
      <c r="G73" s="31"/>
      <c r="H73" s="42"/>
    </row>
    <row r="74" spans="1:8" s="71" customFormat="1" ht="37.5" x14ac:dyDescent="0.25">
      <c r="A74" s="1"/>
      <c r="B74" s="27">
        <f t="shared" si="8"/>
        <v>3.0199999999999996</v>
      </c>
      <c r="C74" s="28" t="s">
        <v>72</v>
      </c>
      <c r="D74" s="29">
        <f>(42.37*0.15*0.2)</f>
        <v>1.2710999999999999</v>
      </c>
      <c r="E74" s="30" t="s">
        <v>68</v>
      </c>
      <c r="F74" s="31"/>
      <c r="G74" s="31"/>
      <c r="H74" s="42"/>
    </row>
    <row r="75" spans="1:8" s="71" customFormat="1" ht="37.5" x14ac:dyDescent="0.25">
      <c r="A75" s="1"/>
      <c r="B75" s="27">
        <f t="shared" si="8"/>
        <v>3.0299999999999994</v>
      </c>
      <c r="C75" s="28" t="s">
        <v>73</v>
      </c>
      <c r="D75" s="29">
        <f>20*0.15*0.3</f>
        <v>0.89999999999999991</v>
      </c>
      <c r="E75" s="30" t="s">
        <v>68</v>
      </c>
      <c r="F75" s="31"/>
      <c r="G75" s="31"/>
      <c r="H75" s="42"/>
    </row>
    <row r="76" spans="1:8" s="71" customFormat="1" ht="37.5" x14ac:dyDescent="0.25">
      <c r="A76" s="1"/>
      <c r="B76" s="27">
        <f t="shared" si="8"/>
        <v>3.0399999999999991</v>
      </c>
      <c r="C76" s="28" t="s">
        <v>74</v>
      </c>
      <c r="D76" s="29">
        <f>(10*0.15*0.16)</f>
        <v>0.24</v>
      </c>
      <c r="E76" s="30" t="s">
        <v>68</v>
      </c>
      <c r="F76" s="31"/>
      <c r="G76" s="31"/>
      <c r="H76" s="42"/>
    </row>
    <row r="77" spans="1:8" s="71" customFormat="1" ht="37.5" x14ac:dyDescent="0.25">
      <c r="A77" s="1"/>
      <c r="B77" s="27">
        <f t="shared" si="8"/>
        <v>3.0499999999999989</v>
      </c>
      <c r="C77" s="28" t="s">
        <v>75</v>
      </c>
      <c r="D77" s="29">
        <f>(10*0.15*0.35)</f>
        <v>0.52499999999999991</v>
      </c>
      <c r="E77" s="30" t="s">
        <v>76</v>
      </c>
      <c r="F77" s="31"/>
      <c r="G77" s="31"/>
      <c r="H77" s="42"/>
    </row>
    <row r="78" spans="1:8" s="71" customFormat="1" ht="37.5" x14ac:dyDescent="0.25">
      <c r="A78" s="1"/>
      <c r="B78" s="27">
        <f t="shared" si="8"/>
        <v>3.0599999999999987</v>
      </c>
      <c r="C78" s="28" t="s">
        <v>77</v>
      </c>
      <c r="D78" s="29">
        <f>(10*0.8*0.15)*6</f>
        <v>7.1999999999999993</v>
      </c>
      <c r="E78" s="30" t="s">
        <v>68</v>
      </c>
      <c r="F78" s="31"/>
      <c r="G78" s="31"/>
      <c r="H78" s="42"/>
    </row>
    <row r="79" spans="1:8" s="71" customFormat="1" x14ac:dyDescent="0.25">
      <c r="A79" s="1"/>
      <c r="B79" s="27">
        <f t="shared" si="8"/>
        <v>3.0699999999999985</v>
      </c>
      <c r="C79" s="28" t="s">
        <v>78</v>
      </c>
      <c r="D79" s="29">
        <f>((0.6*4)*3)*2</f>
        <v>14.399999999999999</v>
      </c>
      <c r="E79" s="30" t="s">
        <v>79</v>
      </c>
      <c r="F79" s="31"/>
      <c r="G79" s="31"/>
      <c r="H79" s="42"/>
    </row>
    <row r="80" spans="1:8" s="71" customFormat="1" x14ac:dyDescent="0.25">
      <c r="A80" s="1"/>
      <c r="B80" s="37"/>
      <c r="C80" s="38"/>
      <c r="D80" s="39"/>
      <c r="E80" s="40"/>
      <c r="F80" s="41"/>
      <c r="G80" s="41"/>
      <c r="H80" s="42"/>
    </row>
    <row r="81" spans="1:8" s="71" customFormat="1" x14ac:dyDescent="0.25">
      <c r="A81" s="1" t="s">
        <v>6</v>
      </c>
      <c r="B81" s="55">
        <v>4</v>
      </c>
      <c r="C81" s="56" t="s">
        <v>80</v>
      </c>
      <c r="D81" s="57"/>
      <c r="E81" s="58"/>
      <c r="F81" s="59"/>
      <c r="G81" s="60"/>
      <c r="H81" s="61">
        <f>SUM(G82:G83)</f>
        <v>0</v>
      </c>
    </row>
    <row r="82" spans="1:8" s="71" customFormat="1" x14ac:dyDescent="0.25">
      <c r="A82" s="1" t="s">
        <v>6</v>
      </c>
      <c r="B82" s="27">
        <f>+B81+0.01</f>
        <v>4.01</v>
      </c>
      <c r="C82" s="28" t="s">
        <v>81</v>
      </c>
      <c r="D82" s="29">
        <f>42.37*0.4</f>
        <v>16.948</v>
      </c>
      <c r="E82" s="30" t="s">
        <v>66</v>
      </c>
      <c r="F82" s="31"/>
      <c r="G82" s="31"/>
      <c r="H82" s="42"/>
    </row>
    <row r="83" spans="1:8" s="71" customFormat="1" x14ac:dyDescent="0.25">
      <c r="A83" s="1" t="s">
        <v>6</v>
      </c>
      <c r="B83" s="27">
        <f>B82+0.01</f>
        <v>4.0199999999999996</v>
      </c>
      <c r="C83" s="28" t="s">
        <v>82</v>
      </c>
      <c r="D83" s="29">
        <f>(10*0.2)+(10*1.46)+(13.57*2)+(1.69*3)+(4.59*3)+(10*0.8)</f>
        <v>70.58</v>
      </c>
      <c r="E83" s="30" t="s">
        <v>66</v>
      </c>
      <c r="F83" s="31"/>
      <c r="G83" s="31"/>
      <c r="H83" s="42"/>
    </row>
    <row r="84" spans="1:8" s="71" customFormat="1" x14ac:dyDescent="0.25">
      <c r="A84" s="1" t="s">
        <v>6</v>
      </c>
      <c r="B84" s="37"/>
      <c r="C84" s="38"/>
      <c r="D84" s="39"/>
      <c r="E84" s="40"/>
      <c r="F84" s="41"/>
      <c r="G84" s="41"/>
      <c r="H84" s="42"/>
    </row>
    <row r="85" spans="1:8" s="71" customFormat="1" x14ac:dyDescent="0.25">
      <c r="A85" s="1" t="s">
        <v>6</v>
      </c>
      <c r="B85" s="55">
        <v>5</v>
      </c>
      <c r="C85" s="56" t="s">
        <v>83</v>
      </c>
      <c r="D85" s="57"/>
      <c r="E85" s="58"/>
      <c r="F85" s="59"/>
      <c r="G85" s="60"/>
      <c r="H85" s="61">
        <f>SUM(G86:G88)</f>
        <v>0</v>
      </c>
    </row>
    <row r="86" spans="1:8" x14ac:dyDescent="0.25">
      <c r="A86" s="1" t="s">
        <v>6</v>
      </c>
      <c r="B86" s="27">
        <f t="shared" ref="B86:B89" si="9">B85+0.01</f>
        <v>5.01</v>
      </c>
      <c r="C86" s="28" t="s">
        <v>84</v>
      </c>
      <c r="D86" s="29">
        <f>($D$83*2)</f>
        <v>141.16</v>
      </c>
      <c r="E86" s="30" t="s">
        <v>66</v>
      </c>
      <c r="F86" s="31"/>
      <c r="G86" s="31"/>
      <c r="H86" s="42"/>
    </row>
    <row r="87" spans="1:8" x14ac:dyDescent="0.25">
      <c r="B87" s="27">
        <f t="shared" si="9"/>
        <v>5.0199999999999996</v>
      </c>
      <c r="C87" s="28" t="s">
        <v>85</v>
      </c>
      <c r="D87" s="29">
        <f>(9.7*0.8)*6+(0.6+0.4)*0.3</f>
        <v>46.86</v>
      </c>
      <c r="E87" s="30" t="s">
        <v>66</v>
      </c>
      <c r="F87" s="31"/>
      <c r="G87" s="31"/>
      <c r="H87" s="42"/>
    </row>
    <row r="88" spans="1:8" x14ac:dyDescent="0.25">
      <c r="A88" s="1" t="s">
        <v>6</v>
      </c>
      <c r="B88" s="27">
        <f t="shared" si="9"/>
        <v>5.0299999999999994</v>
      </c>
      <c r="C88" s="28" t="s">
        <v>86</v>
      </c>
      <c r="D88" s="29">
        <f>+(6.79*2)*2+(9.7*12)+(3.19*6)+9.7+10</f>
        <v>182.39999999999998</v>
      </c>
      <c r="E88" s="30" t="s">
        <v>79</v>
      </c>
      <c r="F88" s="31"/>
      <c r="G88" s="31"/>
      <c r="H88" s="42"/>
    </row>
    <row r="89" spans="1:8" x14ac:dyDescent="0.25">
      <c r="A89" s="1" t="s">
        <v>6</v>
      </c>
      <c r="B89" s="27">
        <f t="shared" si="9"/>
        <v>5.0399999999999991</v>
      </c>
      <c r="C89" s="28" t="s">
        <v>44</v>
      </c>
      <c r="D89" s="29">
        <f>$D$86</f>
        <v>141.16</v>
      </c>
      <c r="E89" s="30" t="s">
        <v>66</v>
      </c>
      <c r="F89" s="31"/>
      <c r="G89" s="31"/>
      <c r="H89" s="42"/>
    </row>
    <row r="90" spans="1:8" x14ac:dyDescent="0.25">
      <c r="A90" s="1" t="s">
        <v>6</v>
      </c>
      <c r="B90" s="37"/>
      <c r="C90" s="38"/>
      <c r="D90" s="39"/>
      <c r="E90" s="40"/>
      <c r="F90" s="41"/>
      <c r="G90" s="41"/>
      <c r="H90" s="42"/>
    </row>
    <row r="91" spans="1:8" x14ac:dyDescent="0.25">
      <c r="A91" s="1" t="s">
        <v>6</v>
      </c>
      <c r="B91" s="55">
        <v>6</v>
      </c>
      <c r="C91" s="56" t="s">
        <v>49</v>
      </c>
      <c r="D91" s="57"/>
      <c r="E91" s="58"/>
      <c r="F91" s="59"/>
      <c r="G91" s="60"/>
      <c r="H91" s="61">
        <f>SUM(G92:G93)</f>
        <v>0</v>
      </c>
    </row>
    <row r="92" spans="1:8" x14ac:dyDescent="0.25">
      <c r="A92" s="1" t="s">
        <v>6</v>
      </c>
      <c r="B92" s="37">
        <f t="shared" ref="B92:B93" si="10">+B91+0.01</f>
        <v>6.01</v>
      </c>
      <c r="C92" s="38" t="s">
        <v>87</v>
      </c>
      <c r="D92" s="39">
        <f>+(0.13*6)*2+(5.2*2)+9.89</f>
        <v>21.85</v>
      </c>
      <c r="E92" s="40" t="s">
        <v>46</v>
      </c>
      <c r="F92" s="63"/>
      <c r="G92" s="63"/>
      <c r="H92" s="42"/>
    </row>
    <row r="93" spans="1:8" x14ac:dyDescent="0.25">
      <c r="B93" s="37">
        <f t="shared" si="10"/>
        <v>6.02</v>
      </c>
      <c r="C93" s="38" t="s">
        <v>88</v>
      </c>
      <c r="D93" s="39">
        <v>14.4</v>
      </c>
      <c r="E93" s="40" t="s">
        <v>46</v>
      </c>
      <c r="F93" s="41"/>
      <c r="G93" s="41"/>
      <c r="H93" s="42"/>
    </row>
    <row r="94" spans="1:8" x14ac:dyDescent="0.25">
      <c r="B94" s="37"/>
      <c r="C94" s="38"/>
      <c r="D94" s="39"/>
      <c r="E94" s="40"/>
      <c r="F94" s="41"/>
      <c r="G94" s="41"/>
      <c r="H94" s="42"/>
    </row>
    <row r="95" spans="1:8" x14ac:dyDescent="0.25">
      <c r="B95" s="55">
        <v>7</v>
      </c>
      <c r="C95" s="56" t="s">
        <v>55</v>
      </c>
      <c r="D95" s="57"/>
      <c r="E95" s="58"/>
      <c r="F95" s="59"/>
      <c r="G95" s="60"/>
      <c r="H95" s="61">
        <f>SUM(G96:G97)</f>
        <v>0</v>
      </c>
    </row>
    <row r="96" spans="1:8" x14ac:dyDescent="0.25">
      <c r="B96" s="27">
        <f>+B95+0.01</f>
        <v>7.01</v>
      </c>
      <c r="C96" s="28" t="s">
        <v>56</v>
      </c>
      <c r="D96" s="29">
        <f>+$D$89</f>
        <v>141.16</v>
      </c>
      <c r="E96" s="30" t="s">
        <v>66</v>
      </c>
      <c r="F96" s="31"/>
      <c r="G96" s="31"/>
      <c r="H96" s="42"/>
    </row>
    <row r="97" spans="1:8" x14ac:dyDescent="0.25">
      <c r="B97" s="27">
        <f>+B96+0.01</f>
        <v>7.02</v>
      </c>
      <c r="C97" s="28" t="s">
        <v>89</v>
      </c>
      <c r="D97" s="29">
        <f>$D$89</f>
        <v>141.16</v>
      </c>
      <c r="E97" s="30" t="s">
        <v>66</v>
      </c>
      <c r="F97" s="31"/>
      <c r="G97" s="31"/>
      <c r="H97" s="42"/>
    </row>
    <row r="98" spans="1:8" x14ac:dyDescent="0.25">
      <c r="B98" s="27">
        <f>+B97+0.01</f>
        <v>7.0299999999999994</v>
      </c>
      <c r="C98" s="28" t="s">
        <v>90</v>
      </c>
      <c r="D98" s="29">
        <f>+$D$87</f>
        <v>46.86</v>
      </c>
      <c r="E98" s="30" t="s">
        <v>66</v>
      </c>
      <c r="F98" s="31"/>
      <c r="G98" s="31"/>
      <c r="H98" s="42"/>
    </row>
    <row r="99" spans="1:8" x14ac:dyDescent="0.25">
      <c r="B99" s="37"/>
      <c r="C99" s="38"/>
      <c r="D99" s="39"/>
      <c r="E99" s="40"/>
      <c r="F99" s="41"/>
      <c r="G99" s="41"/>
      <c r="H99" s="42"/>
    </row>
    <row r="100" spans="1:8" x14ac:dyDescent="0.25">
      <c r="B100" s="55">
        <v>10</v>
      </c>
      <c r="C100" s="56" t="s">
        <v>91</v>
      </c>
      <c r="D100" s="57"/>
      <c r="E100" s="58"/>
      <c r="F100" s="59"/>
      <c r="G100" s="60"/>
      <c r="H100" s="61">
        <f>SUM(G101:G102)</f>
        <v>0</v>
      </c>
    </row>
    <row r="101" spans="1:8" x14ac:dyDescent="0.25">
      <c r="A101" s="1" t="s">
        <v>6</v>
      </c>
      <c r="B101" s="37">
        <f t="shared" ref="B101:B102" si="11">+B100+0.01</f>
        <v>10.01</v>
      </c>
      <c r="C101" s="38" t="s">
        <v>92</v>
      </c>
      <c r="D101" s="39">
        <f>D102*0.1</f>
        <v>38.687000000000005</v>
      </c>
      <c r="E101" s="40" t="s">
        <v>28</v>
      </c>
      <c r="F101" s="63"/>
      <c r="G101" s="63"/>
      <c r="H101" s="42"/>
    </row>
    <row r="102" spans="1:8" x14ac:dyDescent="0.25">
      <c r="A102" s="1" t="s">
        <v>6</v>
      </c>
      <c r="B102" s="37">
        <f t="shared" si="11"/>
        <v>10.02</v>
      </c>
      <c r="C102" s="38" t="s">
        <v>93</v>
      </c>
      <c r="D102" s="39">
        <v>386.87</v>
      </c>
      <c r="E102" s="40" t="s">
        <v>34</v>
      </c>
      <c r="F102" s="63"/>
      <c r="G102" s="63"/>
      <c r="H102" s="42"/>
    </row>
    <row r="103" spans="1:8" x14ac:dyDescent="0.25">
      <c r="A103" s="1" t="s">
        <v>6</v>
      </c>
      <c r="B103" s="37"/>
      <c r="C103" s="38"/>
      <c r="D103" s="39"/>
      <c r="E103" s="40"/>
      <c r="F103" s="41"/>
      <c r="G103" s="41"/>
      <c r="H103" s="42"/>
    </row>
    <row r="104" spans="1:8" x14ac:dyDescent="0.25">
      <c r="A104" s="1" t="s">
        <v>6</v>
      </c>
      <c r="B104" s="55">
        <v>11</v>
      </c>
      <c r="C104" s="56" t="s">
        <v>94</v>
      </c>
      <c r="D104" s="57"/>
      <c r="E104" s="58"/>
      <c r="F104" s="59"/>
      <c r="G104" s="60"/>
      <c r="H104" s="61">
        <f>SUM(G105:G108)</f>
        <v>0</v>
      </c>
    </row>
    <row r="105" spans="1:8" x14ac:dyDescent="0.25">
      <c r="A105" s="1" t="s">
        <v>6</v>
      </c>
      <c r="B105" s="37">
        <f t="shared" ref="B105:B108" si="12">+B104+0.01</f>
        <v>11.01</v>
      </c>
      <c r="C105" s="38" t="s">
        <v>95</v>
      </c>
      <c r="D105" s="39">
        <v>6</v>
      </c>
      <c r="E105" s="40" t="s">
        <v>51</v>
      </c>
      <c r="F105" s="63"/>
      <c r="G105" s="63"/>
      <c r="H105" s="42"/>
    </row>
    <row r="106" spans="1:8" x14ac:dyDescent="0.25">
      <c r="A106" s="1" t="s">
        <v>6</v>
      </c>
      <c r="B106" s="37">
        <f t="shared" si="12"/>
        <v>11.02</v>
      </c>
      <c r="C106" s="38" t="s">
        <v>96</v>
      </c>
      <c r="D106" s="39">
        <v>38</v>
      </c>
      <c r="E106" s="40" t="s">
        <v>51</v>
      </c>
      <c r="F106" s="63"/>
      <c r="G106" s="63"/>
      <c r="H106" s="42"/>
    </row>
    <row r="107" spans="1:8" x14ac:dyDescent="0.25">
      <c r="B107" s="37">
        <f t="shared" si="12"/>
        <v>11.03</v>
      </c>
      <c r="C107" s="38" t="s">
        <v>97</v>
      </c>
      <c r="D107" s="39">
        <v>93.5</v>
      </c>
      <c r="E107" s="40" t="s">
        <v>34</v>
      </c>
      <c r="F107" s="63"/>
      <c r="G107" s="63"/>
      <c r="H107" s="42"/>
    </row>
    <row r="108" spans="1:8" x14ac:dyDescent="0.25">
      <c r="A108" s="1" t="s">
        <v>6</v>
      </c>
      <c r="B108" s="37">
        <f t="shared" si="12"/>
        <v>11.04</v>
      </c>
      <c r="C108" s="38" t="s">
        <v>98</v>
      </c>
      <c r="D108" s="39">
        <v>83.68</v>
      </c>
      <c r="E108" s="40" t="s">
        <v>34</v>
      </c>
      <c r="F108" s="63"/>
      <c r="G108" s="63"/>
      <c r="H108" s="42"/>
    </row>
    <row r="109" spans="1:8" ht="19.5" thickBot="1" x14ac:dyDescent="0.3">
      <c r="A109" s="1" t="s">
        <v>6</v>
      </c>
      <c r="B109" s="37"/>
      <c r="C109" s="38"/>
      <c r="D109" s="39"/>
      <c r="E109" s="40"/>
      <c r="F109" s="63"/>
      <c r="G109" s="63"/>
      <c r="H109" s="42"/>
    </row>
    <row r="110" spans="1:8" ht="19.5" thickBot="1" x14ac:dyDescent="0.3">
      <c r="A110" s="1" t="s">
        <v>6</v>
      </c>
      <c r="B110" s="43"/>
      <c r="C110" s="44" t="s">
        <v>99</v>
      </c>
      <c r="D110" s="45"/>
      <c r="E110" s="45"/>
      <c r="F110" s="46"/>
      <c r="G110" s="47"/>
      <c r="H110" s="48">
        <f>SUM(H111:H149)</f>
        <v>0</v>
      </c>
    </row>
    <row r="111" spans="1:8" ht="19.5" x14ac:dyDescent="0.25">
      <c r="A111" s="1" t="s">
        <v>6</v>
      </c>
      <c r="B111" s="49"/>
      <c r="C111" s="50"/>
      <c r="D111" s="51"/>
      <c r="E111" s="51"/>
      <c r="F111" s="52"/>
      <c r="G111" s="53"/>
      <c r="H111" s="54"/>
    </row>
    <row r="112" spans="1:8" x14ac:dyDescent="0.25">
      <c r="A112" s="1" t="s">
        <v>6</v>
      </c>
      <c r="B112" s="55">
        <v>1</v>
      </c>
      <c r="C112" s="56" t="s">
        <v>23</v>
      </c>
      <c r="D112" s="57"/>
      <c r="E112" s="58"/>
      <c r="F112" s="59"/>
      <c r="G112" s="60"/>
      <c r="H112" s="61">
        <f>SUM(G113)</f>
        <v>0</v>
      </c>
    </row>
    <row r="113" spans="1:8" x14ac:dyDescent="0.25">
      <c r="A113" s="1" t="s">
        <v>6</v>
      </c>
      <c r="B113" s="37">
        <f>+B112+0.01</f>
        <v>1.01</v>
      </c>
      <c r="C113" s="38" t="s">
        <v>24</v>
      </c>
      <c r="D113" s="39">
        <v>1</v>
      </c>
      <c r="E113" s="40" t="s">
        <v>25</v>
      </c>
      <c r="F113" s="41"/>
      <c r="G113" s="41"/>
      <c r="H113" s="42"/>
    </row>
    <row r="114" spans="1:8" x14ac:dyDescent="0.25">
      <c r="A114" s="1" t="s">
        <v>6</v>
      </c>
      <c r="B114" s="37"/>
      <c r="C114" s="38"/>
      <c r="D114" s="39"/>
      <c r="E114" s="40"/>
      <c r="F114" s="41"/>
      <c r="G114" s="41"/>
      <c r="H114" s="42"/>
    </row>
    <row r="115" spans="1:8" x14ac:dyDescent="0.25">
      <c r="A115" s="1" t="s">
        <v>6</v>
      </c>
      <c r="B115" s="55">
        <v>2</v>
      </c>
      <c r="C115" s="56" t="s">
        <v>26</v>
      </c>
      <c r="D115" s="57"/>
      <c r="E115" s="58"/>
      <c r="F115" s="59"/>
      <c r="G115" s="60"/>
      <c r="H115" s="61">
        <f>SUM(G116:G121)</f>
        <v>0</v>
      </c>
    </row>
    <row r="116" spans="1:8" x14ac:dyDescent="0.25">
      <c r="A116" s="1" t="s">
        <v>6</v>
      </c>
      <c r="B116" s="37">
        <f t="shared" ref="B116:B121" si="13">+B115+0.01</f>
        <v>2.0099999999999998</v>
      </c>
      <c r="C116" s="38" t="s">
        <v>27</v>
      </c>
      <c r="D116" s="62">
        <v>32.130000000000003</v>
      </c>
      <c r="E116" s="40" t="s">
        <v>28</v>
      </c>
      <c r="F116" s="41"/>
      <c r="G116" s="41"/>
      <c r="H116" s="42"/>
    </row>
    <row r="117" spans="1:8" x14ac:dyDescent="0.25">
      <c r="A117" s="1" t="s">
        <v>6</v>
      </c>
      <c r="B117" s="37">
        <f t="shared" si="13"/>
        <v>2.0199999999999996</v>
      </c>
      <c r="C117" s="38" t="s">
        <v>29</v>
      </c>
      <c r="D117" s="62">
        <v>156</v>
      </c>
      <c r="E117" s="40" t="s">
        <v>28</v>
      </c>
      <c r="F117" s="41"/>
      <c r="G117" s="41"/>
      <c r="H117" s="42"/>
    </row>
    <row r="118" spans="1:8" s="75" customFormat="1" ht="37.5" x14ac:dyDescent="0.25">
      <c r="A118" s="1"/>
      <c r="B118" s="37">
        <f t="shared" si="13"/>
        <v>2.0299999999999994</v>
      </c>
      <c r="C118" s="38" t="s">
        <v>30</v>
      </c>
      <c r="D118" s="62">
        <v>230.8</v>
      </c>
      <c r="E118" s="40" t="s">
        <v>28</v>
      </c>
      <c r="F118" s="41"/>
      <c r="G118" s="41"/>
      <c r="H118" s="42"/>
    </row>
    <row r="119" spans="1:8" s="75" customFormat="1" x14ac:dyDescent="0.25">
      <c r="A119" s="1"/>
      <c r="B119" s="37">
        <f t="shared" si="13"/>
        <v>2.0399999999999991</v>
      </c>
      <c r="C119" s="38" t="s">
        <v>31</v>
      </c>
      <c r="D119" s="62">
        <v>13.77</v>
      </c>
      <c r="E119" s="40" t="s">
        <v>28</v>
      </c>
      <c r="F119" s="63"/>
      <c r="G119" s="63"/>
      <c r="H119" s="42"/>
    </row>
    <row r="120" spans="1:8" s="75" customFormat="1" x14ac:dyDescent="0.25">
      <c r="A120" s="1"/>
      <c r="B120" s="37">
        <f t="shared" si="13"/>
        <v>2.0499999999999989</v>
      </c>
      <c r="C120" s="38" t="s">
        <v>32</v>
      </c>
      <c r="D120" s="62">
        <v>177.84</v>
      </c>
      <c r="E120" s="40" t="s">
        <v>28</v>
      </c>
      <c r="F120" s="63"/>
      <c r="G120" s="63"/>
      <c r="H120" s="42"/>
    </row>
    <row r="121" spans="1:8" s="75" customFormat="1" ht="17.25" customHeight="1" x14ac:dyDescent="0.25">
      <c r="A121" s="1"/>
      <c r="B121" s="37">
        <f t="shared" si="13"/>
        <v>2.0599999999999987</v>
      </c>
      <c r="C121" s="76" t="s">
        <v>33</v>
      </c>
      <c r="D121" s="62">
        <v>781.49</v>
      </c>
      <c r="E121" s="40" t="s">
        <v>34</v>
      </c>
      <c r="F121" s="63"/>
      <c r="G121" s="63"/>
      <c r="H121" s="42"/>
    </row>
    <row r="122" spans="1:8" s="75" customFormat="1" x14ac:dyDescent="0.25">
      <c r="A122" s="1"/>
      <c r="B122" s="37"/>
      <c r="C122" s="38"/>
      <c r="D122" s="39"/>
      <c r="E122" s="40"/>
      <c r="F122" s="41"/>
      <c r="G122" s="41"/>
      <c r="H122" s="42"/>
    </row>
    <row r="123" spans="1:8" s="75" customFormat="1" x14ac:dyDescent="0.25">
      <c r="A123" s="1"/>
      <c r="B123" s="55">
        <v>3</v>
      </c>
      <c r="C123" s="56" t="s">
        <v>35</v>
      </c>
      <c r="D123" s="57"/>
      <c r="E123" s="58"/>
      <c r="F123" s="59"/>
      <c r="G123" s="60"/>
      <c r="H123" s="61">
        <f>SUM(G124:G127)</f>
        <v>0</v>
      </c>
    </row>
    <row r="124" spans="1:8" s="75" customFormat="1" x14ac:dyDescent="0.25">
      <c r="A124" s="1"/>
      <c r="B124" s="37">
        <f t="shared" ref="B124:B127" si="14">+B123+0.01</f>
        <v>3.01</v>
      </c>
      <c r="C124" s="38" t="s">
        <v>36</v>
      </c>
      <c r="D124" s="62">
        <v>9.2799999999999994</v>
      </c>
      <c r="E124" s="40" t="s">
        <v>28</v>
      </c>
      <c r="F124" s="41"/>
      <c r="G124" s="41"/>
      <c r="H124" s="42"/>
    </row>
    <row r="125" spans="1:8" s="75" customFormat="1" x14ac:dyDescent="0.25">
      <c r="A125" s="1"/>
      <c r="B125" s="65">
        <f t="shared" si="14"/>
        <v>3.0199999999999996</v>
      </c>
      <c r="C125" s="66" t="s">
        <v>37</v>
      </c>
      <c r="D125" s="62">
        <v>2.04</v>
      </c>
      <c r="E125" s="40" t="s">
        <v>28</v>
      </c>
      <c r="F125" s="41"/>
      <c r="G125" s="41"/>
      <c r="H125" s="42"/>
    </row>
    <row r="126" spans="1:8" s="75" customFormat="1" x14ac:dyDescent="0.25">
      <c r="A126" s="1"/>
      <c r="B126" s="65">
        <f t="shared" si="14"/>
        <v>3.0299999999999994</v>
      </c>
      <c r="C126" s="38" t="s">
        <v>38</v>
      </c>
      <c r="D126" s="62">
        <v>1.56</v>
      </c>
      <c r="E126" s="40" t="s">
        <v>28</v>
      </c>
      <c r="F126" s="41"/>
      <c r="G126" s="41"/>
      <c r="H126" s="42"/>
    </row>
    <row r="127" spans="1:8" s="75" customFormat="1" ht="18.75" customHeight="1" x14ac:dyDescent="0.25">
      <c r="A127" s="1"/>
      <c r="B127" s="65">
        <f t="shared" si="14"/>
        <v>3.0399999999999991</v>
      </c>
      <c r="C127" s="76" t="s">
        <v>100</v>
      </c>
      <c r="D127" s="39">
        <v>4.28</v>
      </c>
      <c r="E127" s="40" t="s">
        <v>28</v>
      </c>
      <c r="F127" s="41"/>
      <c r="G127" s="41"/>
      <c r="H127" s="42"/>
    </row>
    <row r="128" spans="1:8" s="75" customFormat="1" x14ac:dyDescent="0.25">
      <c r="A128" s="1"/>
      <c r="B128" s="37"/>
      <c r="C128" s="38"/>
      <c r="D128" s="39"/>
      <c r="E128" s="40"/>
      <c r="F128" s="41"/>
      <c r="G128" s="41"/>
      <c r="H128" s="42"/>
    </row>
    <row r="129" spans="1:8" s="75" customFormat="1" x14ac:dyDescent="0.25">
      <c r="A129" s="1"/>
      <c r="B129" s="55">
        <v>4</v>
      </c>
      <c r="C129" s="56" t="s">
        <v>80</v>
      </c>
      <c r="D129" s="57"/>
      <c r="E129" s="58"/>
      <c r="F129" s="59"/>
      <c r="G129" s="60"/>
      <c r="H129" s="61">
        <f>SUM(G130)</f>
        <v>0</v>
      </c>
    </row>
    <row r="130" spans="1:8" s="75" customFormat="1" x14ac:dyDescent="0.25">
      <c r="A130" s="1"/>
      <c r="B130" s="65">
        <f>+B129+0.01</f>
        <v>4.01</v>
      </c>
      <c r="C130" s="66" t="s">
        <v>41</v>
      </c>
      <c r="D130" s="68">
        <v>20.399999999999999</v>
      </c>
      <c r="E130" s="69" t="s">
        <v>34</v>
      </c>
      <c r="F130" s="63"/>
      <c r="G130" s="63"/>
      <c r="H130" s="70"/>
    </row>
    <row r="131" spans="1:8" s="75" customFormat="1" x14ac:dyDescent="0.25">
      <c r="A131" s="1"/>
      <c r="B131" s="37"/>
      <c r="C131" s="38"/>
      <c r="D131" s="39"/>
      <c r="E131" s="40"/>
      <c r="F131" s="41"/>
      <c r="G131" s="41"/>
      <c r="H131" s="42"/>
    </row>
    <row r="132" spans="1:8" s="75" customFormat="1" x14ac:dyDescent="0.25">
      <c r="A132" s="1"/>
      <c r="B132" s="55">
        <v>5</v>
      </c>
      <c r="C132" s="56" t="s">
        <v>42</v>
      </c>
      <c r="D132" s="57"/>
      <c r="E132" s="58"/>
      <c r="F132" s="59"/>
      <c r="G132" s="60"/>
      <c r="H132" s="61">
        <f>SUM(G133:G135)</f>
        <v>0</v>
      </c>
    </row>
    <row r="133" spans="1:8" s="75" customFormat="1" x14ac:dyDescent="0.25">
      <c r="A133" s="1"/>
      <c r="B133" s="37">
        <f>+B132+0.01</f>
        <v>5.01</v>
      </c>
      <c r="C133" s="38" t="s">
        <v>43</v>
      </c>
      <c r="D133" s="39">
        <v>15.96</v>
      </c>
      <c r="E133" s="40" t="s">
        <v>34</v>
      </c>
      <c r="F133" s="41"/>
      <c r="G133" s="41"/>
      <c r="H133" s="42"/>
    </row>
    <row r="134" spans="1:8" s="75" customFormat="1" x14ac:dyDescent="0.25">
      <c r="A134" s="1"/>
      <c r="B134" s="37">
        <f t="shared" ref="B134:B135" si="15">+B133+0.01</f>
        <v>5.0199999999999996</v>
      </c>
      <c r="C134" s="38" t="s">
        <v>44</v>
      </c>
      <c r="D134" s="39">
        <v>15.95</v>
      </c>
      <c r="E134" s="40" t="s">
        <v>34</v>
      </c>
      <c r="F134" s="41"/>
      <c r="G134" s="41"/>
      <c r="H134" s="42"/>
    </row>
    <row r="135" spans="1:8" s="75" customFormat="1" x14ac:dyDescent="0.25">
      <c r="A135" s="1"/>
      <c r="B135" s="37">
        <f t="shared" si="15"/>
        <v>5.0299999999999994</v>
      </c>
      <c r="C135" s="38" t="s">
        <v>45</v>
      </c>
      <c r="D135" s="39">
        <v>129.6</v>
      </c>
      <c r="E135" s="40" t="s">
        <v>46</v>
      </c>
      <c r="F135" s="41"/>
      <c r="G135" s="41"/>
      <c r="H135" s="42"/>
    </row>
    <row r="136" spans="1:8" s="75" customFormat="1" x14ac:dyDescent="0.25">
      <c r="A136" s="1"/>
      <c r="B136" s="37"/>
      <c r="C136" s="38"/>
      <c r="D136" s="39"/>
      <c r="E136" s="40"/>
      <c r="F136" s="41"/>
      <c r="G136" s="41"/>
      <c r="H136" s="42"/>
    </row>
    <row r="137" spans="1:8" s="75" customFormat="1" x14ac:dyDescent="0.25">
      <c r="A137" s="1"/>
      <c r="B137" s="55">
        <v>6</v>
      </c>
      <c r="C137" s="56" t="s">
        <v>47</v>
      </c>
      <c r="D137" s="57"/>
      <c r="E137" s="58"/>
      <c r="F137" s="59"/>
      <c r="G137" s="60"/>
      <c r="H137" s="61">
        <f>SUM(G138)</f>
        <v>0</v>
      </c>
    </row>
    <row r="138" spans="1:8" s="75" customFormat="1" ht="37.5" x14ac:dyDescent="0.25">
      <c r="A138" s="1"/>
      <c r="B138" s="37">
        <f>+B137+0.01</f>
        <v>6.01</v>
      </c>
      <c r="C138" s="72" t="s">
        <v>48</v>
      </c>
      <c r="D138" s="62">
        <v>608</v>
      </c>
      <c r="E138" s="40" t="s">
        <v>34</v>
      </c>
      <c r="F138" s="63"/>
      <c r="G138" s="63"/>
      <c r="H138" s="42"/>
    </row>
    <row r="139" spans="1:8" s="75" customFormat="1" x14ac:dyDescent="0.25">
      <c r="A139" s="1"/>
      <c r="B139" s="37"/>
      <c r="C139" s="38"/>
      <c r="D139" s="39"/>
      <c r="E139" s="40"/>
      <c r="F139" s="41"/>
      <c r="G139" s="41"/>
      <c r="H139" s="42"/>
    </row>
    <row r="140" spans="1:8" s="75" customFormat="1" x14ac:dyDescent="0.25">
      <c r="A140" s="1"/>
      <c r="B140" s="55">
        <v>7</v>
      </c>
      <c r="C140" s="56" t="s">
        <v>49</v>
      </c>
      <c r="D140" s="57"/>
      <c r="E140" s="58"/>
      <c r="F140" s="59"/>
      <c r="G140" s="60"/>
      <c r="H140" s="61">
        <f>SUM(G141:G144)</f>
        <v>0</v>
      </c>
    </row>
    <row r="141" spans="1:8" s="75" customFormat="1" ht="35.450000000000003" customHeight="1" x14ac:dyDescent="0.25">
      <c r="A141" s="1"/>
      <c r="B141" s="37">
        <f t="shared" ref="B141:B144" si="16">+B140+0.01</f>
        <v>7.01</v>
      </c>
      <c r="C141" s="38" t="s">
        <v>50</v>
      </c>
      <c r="D141" s="40">
        <v>2</v>
      </c>
      <c r="E141" s="40" t="s">
        <v>51</v>
      </c>
      <c r="F141" s="63"/>
      <c r="G141" s="63"/>
      <c r="H141" s="42"/>
    </row>
    <row r="142" spans="1:8" s="75" customFormat="1" ht="37.5" x14ac:dyDescent="0.25">
      <c r="A142" s="1"/>
      <c r="B142" s="37">
        <f t="shared" si="16"/>
        <v>7.02</v>
      </c>
      <c r="C142" s="38" t="s">
        <v>52</v>
      </c>
      <c r="D142" s="40">
        <v>2</v>
      </c>
      <c r="E142" s="40" t="s">
        <v>51</v>
      </c>
      <c r="F142" s="63"/>
      <c r="G142" s="63"/>
      <c r="H142" s="42"/>
    </row>
    <row r="143" spans="1:8" s="75" customFormat="1" ht="36" customHeight="1" x14ac:dyDescent="0.25">
      <c r="A143" s="1"/>
      <c r="B143" s="37">
        <f t="shared" si="16"/>
        <v>7.0299999999999994</v>
      </c>
      <c r="C143" s="38" t="s">
        <v>53</v>
      </c>
      <c r="D143" s="40">
        <v>2</v>
      </c>
      <c r="E143" s="40"/>
      <c r="F143" s="63"/>
      <c r="G143" s="63"/>
      <c r="H143" s="42"/>
    </row>
    <row r="144" spans="1:8" s="75" customFormat="1" x14ac:dyDescent="0.25">
      <c r="A144" s="1"/>
      <c r="B144" s="37">
        <f t="shared" si="16"/>
        <v>7.0399999999999991</v>
      </c>
      <c r="C144" s="38" t="s">
        <v>54</v>
      </c>
      <c r="D144" s="40">
        <v>1</v>
      </c>
      <c r="E144" s="40" t="s">
        <v>51</v>
      </c>
      <c r="F144" s="63"/>
      <c r="G144" s="63"/>
      <c r="H144" s="42"/>
    </row>
    <row r="145" spans="1:8" s="75" customFormat="1" x14ac:dyDescent="0.25">
      <c r="A145" s="1"/>
      <c r="B145" s="37"/>
      <c r="C145" s="38"/>
      <c r="D145" s="39"/>
      <c r="E145" s="40"/>
      <c r="F145" s="41"/>
      <c r="G145" s="41"/>
      <c r="H145" s="42"/>
    </row>
    <row r="146" spans="1:8" s="75" customFormat="1" x14ac:dyDescent="0.25">
      <c r="A146" s="1"/>
      <c r="B146" s="55">
        <v>8</v>
      </c>
      <c r="C146" s="56" t="s">
        <v>55</v>
      </c>
      <c r="D146" s="57"/>
      <c r="E146" s="58"/>
      <c r="F146" s="59"/>
      <c r="G146" s="60"/>
      <c r="H146" s="61">
        <f>SUM(G147:G149)</f>
        <v>0</v>
      </c>
    </row>
    <row r="147" spans="1:8" s="75" customFormat="1" x14ac:dyDescent="0.25">
      <c r="A147" s="1"/>
      <c r="B147" s="37">
        <f t="shared" ref="B147:B149" si="17">+B146+0.01</f>
        <v>8.01</v>
      </c>
      <c r="C147" s="38" t="s">
        <v>56</v>
      </c>
      <c r="D147" s="39">
        <f>+D133</f>
        <v>15.96</v>
      </c>
      <c r="E147" s="40" t="s">
        <v>34</v>
      </c>
      <c r="F147" s="41"/>
      <c r="G147" s="41"/>
      <c r="H147" s="42"/>
    </row>
    <row r="148" spans="1:8" s="75" customFormat="1" x14ac:dyDescent="0.25">
      <c r="A148" s="1"/>
      <c r="B148" s="37">
        <f t="shared" si="17"/>
        <v>8.02</v>
      </c>
      <c r="C148" s="38" t="s">
        <v>57</v>
      </c>
      <c r="D148" s="39">
        <f>+D147</f>
        <v>15.96</v>
      </c>
      <c r="E148" s="40" t="s">
        <v>34</v>
      </c>
      <c r="F148" s="41"/>
      <c r="G148" s="41"/>
      <c r="H148" s="42"/>
    </row>
    <row r="149" spans="1:8" s="75" customFormat="1" x14ac:dyDescent="0.25">
      <c r="A149" s="1"/>
      <c r="B149" s="37">
        <f t="shared" si="17"/>
        <v>8.0299999999999994</v>
      </c>
      <c r="C149" s="38" t="s">
        <v>58</v>
      </c>
      <c r="D149" s="39">
        <v>1</v>
      </c>
      <c r="E149" s="40" t="s">
        <v>59</v>
      </c>
      <c r="F149" s="41"/>
      <c r="G149" s="41"/>
      <c r="H149" s="42"/>
    </row>
    <row r="150" spans="1:8" s="75" customFormat="1" x14ac:dyDescent="0.25">
      <c r="A150" s="1"/>
      <c r="B150" s="37"/>
      <c r="C150" s="38"/>
      <c r="D150" s="39"/>
      <c r="E150" s="40"/>
      <c r="F150" s="41"/>
      <c r="G150" s="41"/>
      <c r="H150" s="42"/>
    </row>
    <row r="151" spans="1:8" s="75" customFormat="1" x14ac:dyDescent="0.25">
      <c r="A151" s="1"/>
      <c r="B151" s="55">
        <v>9</v>
      </c>
      <c r="C151" s="56" t="s">
        <v>101</v>
      </c>
      <c r="D151" s="57"/>
      <c r="E151" s="58"/>
      <c r="F151" s="59"/>
      <c r="G151" s="60"/>
      <c r="H151" s="61">
        <f>SUM(G154:G164)</f>
        <v>0</v>
      </c>
    </row>
    <row r="152" spans="1:8" s="75" customFormat="1" ht="37.5" x14ac:dyDescent="0.25">
      <c r="A152" s="1"/>
      <c r="B152" s="77"/>
      <c r="C152" s="78" t="s">
        <v>102</v>
      </c>
      <c r="D152" s="79"/>
      <c r="E152" s="79"/>
      <c r="F152" s="80"/>
      <c r="G152" s="81"/>
      <c r="H152" s="82"/>
    </row>
    <row r="153" spans="1:8" s="75" customFormat="1" x14ac:dyDescent="0.25">
      <c r="A153" s="1"/>
      <c r="B153" s="83">
        <f>+B151+0.01</f>
        <v>9.01</v>
      </c>
      <c r="C153" s="84" t="s">
        <v>103</v>
      </c>
      <c r="D153" s="85">
        <v>1</v>
      </c>
      <c r="E153" s="85" t="s">
        <v>16</v>
      </c>
      <c r="F153" s="81"/>
      <c r="G153" s="81"/>
      <c r="H153" s="86">
        <f>SUM(G154:G164)</f>
        <v>0</v>
      </c>
    </row>
    <row r="154" spans="1:8" s="75" customFormat="1" x14ac:dyDescent="0.25">
      <c r="A154" s="1"/>
      <c r="B154" s="37">
        <f>+B153+0.01</f>
        <v>9.02</v>
      </c>
      <c r="C154" s="78" t="s">
        <v>104</v>
      </c>
      <c r="D154" s="79">
        <f>1.56+11.86</f>
        <v>13.42</v>
      </c>
      <c r="E154" s="79" t="s">
        <v>68</v>
      </c>
      <c r="F154" s="80"/>
      <c r="G154" s="80"/>
      <c r="H154" s="82"/>
    </row>
    <row r="155" spans="1:8" s="75" customFormat="1" x14ac:dyDescent="0.25">
      <c r="A155" s="1"/>
      <c r="B155" s="37">
        <f t="shared" ref="B155:B164" si="18">+B154+0.01</f>
        <v>9.0299999999999994</v>
      </c>
      <c r="C155" s="78" t="s">
        <v>105</v>
      </c>
      <c r="D155" s="79">
        <f>0.67+2.56</f>
        <v>3.23</v>
      </c>
      <c r="E155" s="79" t="s">
        <v>68</v>
      </c>
      <c r="F155" s="80"/>
      <c r="G155" s="80"/>
      <c r="H155" s="82"/>
    </row>
    <row r="156" spans="1:8" s="75" customFormat="1" x14ac:dyDescent="0.25">
      <c r="A156" s="1"/>
      <c r="B156" s="37">
        <f t="shared" si="18"/>
        <v>9.0399999999999991</v>
      </c>
      <c r="C156" s="78" t="s">
        <v>106</v>
      </c>
      <c r="D156" s="79">
        <v>0.56000000000000005</v>
      </c>
      <c r="E156" s="79" t="s">
        <v>68</v>
      </c>
      <c r="F156" s="80"/>
      <c r="G156" s="80"/>
      <c r="H156" s="82"/>
    </row>
    <row r="157" spans="1:8" s="75" customFormat="1" x14ac:dyDescent="0.25">
      <c r="A157" s="1"/>
      <c r="B157" s="37">
        <f t="shared" si="18"/>
        <v>9.0499999999999989</v>
      </c>
      <c r="C157" s="78" t="s">
        <v>107</v>
      </c>
      <c r="D157" s="79">
        <v>1.75</v>
      </c>
      <c r="E157" s="79" t="s">
        <v>68</v>
      </c>
      <c r="F157" s="80"/>
      <c r="G157" s="80"/>
      <c r="H157" s="82"/>
    </row>
    <row r="158" spans="1:8" s="75" customFormat="1" x14ac:dyDescent="0.25">
      <c r="A158" s="1"/>
      <c r="B158" s="37">
        <f t="shared" si="18"/>
        <v>9.0599999999999987</v>
      </c>
      <c r="C158" s="78" t="s">
        <v>108</v>
      </c>
      <c r="D158" s="79">
        <v>1.92</v>
      </c>
      <c r="E158" s="79" t="s">
        <v>68</v>
      </c>
      <c r="F158" s="80"/>
      <c r="G158" s="80"/>
      <c r="H158" s="82"/>
    </row>
    <row r="159" spans="1:8" s="75" customFormat="1" x14ac:dyDescent="0.25">
      <c r="A159" s="1"/>
      <c r="B159" s="37">
        <f t="shared" si="18"/>
        <v>9.0699999999999985</v>
      </c>
      <c r="C159" s="78" t="s">
        <v>109</v>
      </c>
      <c r="D159" s="79">
        <v>3.88</v>
      </c>
      <c r="E159" s="79" t="s">
        <v>66</v>
      </c>
      <c r="F159" s="80"/>
      <c r="G159" s="80"/>
      <c r="H159" s="82"/>
    </row>
    <row r="160" spans="1:8" s="75" customFormat="1" x14ac:dyDescent="0.25">
      <c r="A160" s="1"/>
      <c r="B160" s="37">
        <f t="shared" si="18"/>
        <v>9.0799999999999983</v>
      </c>
      <c r="C160" s="78" t="s">
        <v>110</v>
      </c>
      <c r="D160" s="79">
        <v>0.19</v>
      </c>
      <c r="E160" s="79" t="s">
        <v>68</v>
      </c>
      <c r="F160" s="80"/>
      <c r="G160" s="80"/>
      <c r="H160" s="82"/>
    </row>
    <row r="161" spans="1:8" s="75" customFormat="1" x14ac:dyDescent="0.25">
      <c r="A161" s="1"/>
      <c r="B161" s="37">
        <f t="shared" si="18"/>
        <v>9.0899999999999981</v>
      </c>
      <c r="C161" s="78" t="s">
        <v>111</v>
      </c>
      <c r="D161" s="79">
        <v>0.4</v>
      </c>
      <c r="E161" s="79" t="s">
        <v>68</v>
      </c>
      <c r="F161" s="80"/>
      <c r="G161" s="80"/>
      <c r="H161" s="82"/>
    </row>
    <row r="162" spans="1:8" s="75" customFormat="1" x14ac:dyDescent="0.25">
      <c r="A162" s="1"/>
      <c r="B162" s="37">
        <f t="shared" si="18"/>
        <v>9.0999999999999979</v>
      </c>
      <c r="C162" s="78" t="s">
        <v>112</v>
      </c>
      <c r="D162" s="79">
        <f>4.45+1.83</f>
        <v>6.28</v>
      </c>
      <c r="E162" s="79" t="s">
        <v>66</v>
      </c>
      <c r="F162" s="80"/>
      <c r="G162" s="80"/>
      <c r="H162" s="82"/>
    </row>
    <row r="163" spans="1:8" s="75" customFormat="1" x14ac:dyDescent="0.25">
      <c r="A163" s="1"/>
      <c r="B163" s="37">
        <f t="shared" si="18"/>
        <v>9.1099999999999977</v>
      </c>
      <c r="C163" s="78" t="s">
        <v>113</v>
      </c>
      <c r="D163" s="79">
        <f t="shared" ref="D163:D164" si="19">4.45+1.83</f>
        <v>6.28</v>
      </c>
      <c r="E163" s="79" t="s">
        <v>66</v>
      </c>
      <c r="F163" s="80"/>
      <c r="G163" s="80"/>
      <c r="H163" s="82"/>
    </row>
    <row r="164" spans="1:8" s="75" customFormat="1" x14ac:dyDescent="0.25">
      <c r="A164" s="1"/>
      <c r="B164" s="37">
        <f t="shared" si="18"/>
        <v>9.1199999999999974</v>
      </c>
      <c r="C164" s="78" t="s">
        <v>114</v>
      </c>
      <c r="D164" s="79">
        <f t="shared" si="19"/>
        <v>6.28</v>
      </c>
      <c r="E164" s="79" t="s">
        <v>66</v>
      </c>
      <c r="F164" s="80"/>
      <c r="G164" s="80"/>
      <c r="H164" s="82"/>
    </row>
    <row r="165" spans="1:8" s="75" customFormat="1" x14ac:dyDescent="0.25">
      <c r="A165" s="1"/>
      <c r="B165" s="37"/>
      <c r="C165" s="78"/>
      <c r="D165" s="79"/>
      <c r="E165" s="79"/>
      <c r="F165" s="80"/>
      <c r="G165" s="80"/>
      <c r="H165" s="82"/>
    </row>
    <row r="166" spans="1:8" s="75" customFormat="1" x14ac:dyDescent="0.25">
      <c r="A166" s="1"/>
      <c r="B166" s="55">
        <v>9</v>
      </c>
      <c r="C166" s="56" t="s">
        <v>60</v>
      </c>
      <c r="D166" s="57"/>
      <c r="E166" s="58"/>
      <c r="F166" s="59"/>
      <c r="G166" s="60"/>
      <c r="H166" s="61">
        <f>SUM(G167:G170)</f>
        <v>0</v>
      </c>
    </row>
    <row r="167" spans="1:8" s="75" customFormat="1" ht="37.5" x14ac:dyDescent="0.25">
      <c r="A167" s="1"/>
      <c r="B167" s="37">
        <f t="shared" ref="B167:B169" si="20">+B166+0.01</f>
        <v>9.01</v>
      </c>
      <c r="C167" s="38" t="s">
        <v>61</v>
      </c>
      <c r="D167" s="39">
        <v>19.48</v>
      </c>
      <c r="E167" s="40" t="s">
        <v>46</v>
      </c>
      <c r="F167" s="41"/>
      <c r="G167" s="41"/>
      <c r="H167" s="42"/>
    </row>
    <row r="168" spans="1:8" s="75" customFormat="1" x14ac:dyDescent="0.25">
      <c r="A168" s="1"/>
      <c r="B168" s="37">
        <f t="shared" si="20"/>
        <v>9.02</v>
      </c>
      <c r="C168" s="38" t="s">
        <v>62</v>
      </c>
      <c r="D168" s="39">
        <v>107.56</v>
      </c>
      <c r="E168" s="40" t="s">
        <v>46</v>
      </c>
      <c r="F168" s="41"/>
      <c r="G168" s="41"/>
      <c r="H168" s="42"/>
    </row>
    <row r="169" spans="1:8" s="75" customFormat="1" x14ac:dyDescent="0.25">
      <c r="A169" s="1"/>
      <c r="B169" s="37">
        <f t="shared" si="20"/>
        <v>9.0299999999999994</v>
      </c>
      <c r="C169" s="38" t="s">
        <v>63</v>
      </c>
      <c r="D169" s="39">
        <v>1</v>
      </c>
      <c r="E169" s="40" t="s">
        <v>51</v>
      </c>
      <c r="F169" s="41"/>
      <c r="G169" s="41"/>
      <c r="H169" s="42"/>
    </row>
    <row r="170" spans="1:8" s="75" customFormat="1" ht="19.5" thickBot="1" x14ac:dyDescent="0.3">
      <c r="A170" s="1"/>
      <c r="B170" s="37"/>
      <c r="C170" s="38"/>
      <c r="D170" s="39"/>
      <c r="E170" s="40"/>
      <c r="F170" s="41"/>
      <c r="G170" s="41"/>
      <c r="H170" s="42"/>
    </row>
    <row r="171" spans="1:8" s="75" customFormat="1" ht="19.5" thickBot="1" x14ac:dyDescent="0.3">
      <c r="A171" s="1"/>
      <c r="B171" s="43"/>
      <c r="C171" s="44" t="s">
        <v>64</v>
      </c>
      <c r="D171" s="45"/>
      <c r="E171" s="45"/>
      <c r="F171" s="46"/>
      <c r="G171" s="47"/>
      <c r="H171" s="48">
        <f>SUM(G173:G219)</f>
        <v>0</v>
      </c>
    </row>
    <row r="172" spans="1:8" s="75" customFormat="1" x14ac:dyDescent="0.25">
      <c r="A172" s="1"/>
      <c r="B172" s="37"/>
      <c r="C172" s="38"/>
      <c r="D172" s="39"/>
      <c r="E172" s="40"/>
      <c r="F172" s="41"/>
      <c r="G172" s="41"/>
      <c r="H172" s="42"/>
    </row>
    <row r="173" spans="1:8" s="75" customFormat="1" x14ac:dyDescent="0.25">
      <c r="A173" s="1"/>
      <c r="B173" s="55">
        <v>1</v>
      </c>
      <c r="C173" s="56" t="s">
        <v>23</v>
      </c>
      <c r="D173" s="57"/>
      <c r="E173" s="58"/>
      <c r="F173" s="59"/>
      <c r="G173" s="60"/>
      <c r="H173" s="61">
        <f>SUM(G174)</f>
        <v>0</v>
      </c>
    </row>
    <row r="174" spans="1:8" s="75" customFormat="1" x14ac:dyDescent="0.25">
      <c r="A174" s="1"/>
      <c r="B174" s="27">
        <f>+B173+0.01</f>
        <v>1.01</v>
      </c>
      <c r="C174" s="73" t="s">
        <v>65</v>
      </c>
      <c r="D174" s="29">
        <f>(11.29*6.17)</f>
        <v>69.659299999999988</v>
      </c>
      <c r="E174" s="30" t="s">
        <v>66</v>
      </c>
      <c r="F174" s="31"/>
      <c r="G174" s="31"/>
      <c r="H174" s="42"/>
    </row>
    <row r="175" spans="1:8" s="75" customFormat="1" x14ac:dyDescent="0.25">
      <c r="A175" s="1"/>
      <c r="B175" s="37"/>
      <c r="C175" s="38"/>
      <c r="D175" s="39"/>
      <c r="E175" s="40"/>
      <c r="F175" s="31"/>
      <c r="G175" s="31"/>
      <c r="H175" s="42"/>
    </row>
    <row r="176" spans="1:8" s="75" customFormat="1" x14ac:dyDescent="0.25">
      <c r="A176" s="1"/>
      <c r="B176" s="55">
        <v>2</v>
      </c>
      <c r="C176" s="56" t="s">
        <v>26</v>
      </c>
      <c r="D176" s="57"/>
      <c r="E176" s="58"/>
      <c r="F176" s="24"/>
      <c r="G176" s="74"/>
      <c r="H176" s="61">
        <f>SUM(G177:G180)</f>
        <v>0</v>
      </c>
    </row>
    <row r="177" spans="1:8" s="75" customFormat="1" x14ac:dyDescent="0.25">
      <c r="A177" s="1"/>
      <c r="B177" s="27">
        <f t="shared" ref="B177:B180" si="21">+B176+0.01</f>
        <v>2.0099999999999998</v>
      </c>
      <c r="C177" s="73" t="s">
        <v>67</v>
      </c>
      <c r="D177" s="29">
        <f>(42.37*0.45*0.8)</f>
        <v>15.2532</v>
      </c>
      <c r="E177" s="30" t="s">
        <v>68</v>
      </c>
      <c r="F177" s="31"/>
      <c r="G177" s="31"/>
      <c r="H177" s="42"/>
    </row>
    <row r="178" spans="1:8" s="75" customFormat="1" ht="37.5" x14ac:dyDescent="0.25">
      <c r="A178" s="1"/>
      <c r="B178" s="27">
        <f t="shared" si="21"/>
        <v>2.0199999999999996</v>
      </c>
      <c r="C178" s="73" t="s">
        <v>69</v>
      </c>
      <c r="D178" s="29">
        <f>(D177)</f>
        <v>15.2532</v>
      </c>
      <c r="E178" s="30" t="s">
        <v>66</v>
      </c>
      <c r="F178" s="31"/>
      <c r="G178" s="31"/>
      <c r="H178" s="42"/>
    </row>
    <row r="179" spans="1:8" s="75" customFormat="1" x14ac:dyDescent="0.25">
      <c r="A179" s="1"/>
      <c r="B179" s="27">
        <f t="shared" si="21"/>
        <v>2.0299999999999994</v>
      </c>
      <c r="C179" s="73" t="s">
        <v>31</v>
      </c>
      <c r="D179" s="29">
        <f>+(42.37*0.3*0.5)</f>
        <v>6.3554999999999993</v>
      </c>
      <c r="E179" s="30" t="s">
        <v>68</v>
      </c>
      <c r="F179" s="31"/>
      <c r="G179" s="31"/>
      <c r="H179" s="42"/>
    </row>
    <row r="180" spans="1:8" s="75" customFormat="1" x14ac:dyDescent="0.25">
      <c r="A180" s="1"/>
      <c r="B180" s="27">
        <f t="shared" si="21"/>
        <v>2.0399999999999991</v>
      </c>
      <c r="C180" s="73" t="s">
        <v>70</v>
      </c>
      <c r="D180" s="29">
        <f>+D177-D179</f>
        <v>8.8977000000000004</v>
      </c>
      <c r="E180" s="30" t="s">
        <v>68</v>
      </c>
      <c r="F180" s="31"/>
      <c r="G180" s="31"/>
      <c r="H180" s="42"/>
    </row>
    <row r="181" spans="1:8" s="75" customFormat="1" x14ac:dyDescent="0.25">
      <c r="A181" s="1"/>
      <c r="B181" s="37"/>
      <c r="C181" s="38"/>
      <c r="D181" s="39"/>
      <c r="E181" s="40"/>
      <c r="F181" s="41"/>
      <c r="G181" s="41"/>
      <c r="H181" s="42"/>
    </row>
    <row r="182" spans="1:8" s="75" customFormat="1" x14ac:dyDescent="0.25">
      <c r="A182" s="1"/>
      <c r="B182" s="55">
        <v>3</v>
      </c>
      <c r="C182" s="56" t="s">
        <v>35</v>
      </c>
      <c r="D182" s="57"/>
      <c r="E182" s="58"/>
      <c r="F182" s="59"/>
      <c r="G182" s="60"/>
      <c r="H182" s="61">
        <f>SUM(G183:G189)</f>
        <v>0</v>
      </c>
    </row>
    <row r="183" spans="1:8" s="75" customFormat="1" ht="37.5" x14ac:dyDescent="0.25">
      <c r="A183" s="1"/>
      <c r="B183" s="27">
        <f t="shared" ref="B183:B189" si="22">+B182+0.01</f>
        <v>3.01</v>
      </c>
      <c r="C183" s="28" t="s">
        <v>71</v>
      </c>
      <c r="D183" s="29">
        <f>(42.37*0.45*0.3)</f>
        <v>5.719949999999999</v>
      </c>
      <c r="E183" s="30" t="s">
        <v>68</v>
      </c>
      <c r="F183" s="31"/>
      <c r="G183" s="31"/>
      <c r="H183" s="42"/>
    </row>
    <row r="184" spans="1:8" s="75" customFormat="1" ht="37.5" x14ac:dyDescent="0.25">
      <c r="A184" s="1"/>
      <c r="B184" s="27">
        <f t="shared" si="22"/>
        <v>3.0199999999999996</v>
      </c>
      <c r="C184" s="28" t="s">
        <v>72</v>
      </c>
      <c r="D184" s="29">
        <f>(42.37*0.15*0.2)</f>
        <v>1.2710999999999999</v>
      </c>
      <c r="E184" s="30" t="s">
        <v>68</v>
      </c>
      <c r="F184" s="31"/>
      <c r="G184" s="31"/>
      <c r="H184" s="42"/>
    </row>
    <row r="185" spans="1:8" s="75" customFormat="1" ht="37.5" x14ac:dyDescent="0.25">
      <c r="A185" s="1"/>
      <c r="B185" s="27">
        <f t="shared" si="22"/>
        <v>3.0299999999999994</v>
      </c>
      <c r="C185" s="28" t="s">
        <v>73</v>
      </c>
      <c r="D185" s="29">
        <f>20*0.15*0.3</f>
        <v>0.89999999999999991</v>
      </c>
      <c r="E185" s="30" t="s">
        <v>68</v>
      </c>
      <c r="F185" s="31"/>
      <c r="G185" s="31"/>
      <c r="H185" s="42"/>
    </row>
    <row r="186" spans="1:8" s="75" customFormat="1" ht="37.5" x14ac:dyDescent="0.25">
      <c r="A186" s="1"/>
      <c r="B186" s="27">
        <f t="shared" si="22"/>
        <v>3.0399999999999991</v>
      </c>
      <c r="C186" s="28" t="s">
        <v>74</v>
      </c>
      <c r="D186" s="29">
        <f>(10*0.15*0.16)</f>
        <v>0.24</v>
      </c>
      <c r="E186" s="30" t="s">
        <v>68</v>
      </c>
      <c r="F186" s="31"/>
      <c r="G186" s="31"/>
      <c r="H186" s="42"/>
    </row>
    <row r="187" spans="1:8" s="75" customFormat="1" ht="37.5" x14ac:dyDescent="0.25">
      <c r="A187" s="1"/>
      <c r="B187" s="27">
        <f t="shared" si="22"/>
        <v>3.0499999999999989</v>
      </c>
      <c r="C187" s="28" t="s">
        <v>75</v>
      </c>
      <c r="D187" s="29">
        <f>(10*0.15*0.35)</f>
        <v>0.52499999999999991</v>
      </c>
      <c r="E187" s="30" t="s">
        <v>76</v>
      </c>
      <c r="F187" s="31"/>
      <c r="G187" s="31"/>
      <c r="H187" s="42"/>
    </row>
    <row r="188" spans="1:8" s="75" customFormat="1" ht="37.5" x14ac:dyDescent="0.25">
      <c r="A188" s="1"/>
      <c r="B188" s="27">
        <f t="shared" si="22"/>
        <v>3.0599999999999987</v>
      </c>
      <c r="C188" s="28" t="s">
        <v>77</v>
      </c>
      <c r="D188" s="29">
        <f>(10*0.8*0.15)*6</f>
        <v>7.1999999999999993</v>
      </c>
      <c r="E188" s="30" t="s">
        <v>68</v>
      </c>
      <c r="F188" s="31"/>
      <c r="G188" s="31"/>
      <c r="H188" s="42"/>
    </row>
    <row r="189" spans="1:8" s="75" customFormat="1" x14ac:dyDescent="0.25">
      <c r="A189" s="1"/>
      <c r="B189" s="27">
        <f t="shared" si="22"/>
        <v>3.0699999999999985</v>
      </c>
      <c r="C189" s="28" t="s">
        <v>78</v>
      </c>
      <c r="D189" s="29">
        <f>((0.6*4)*3)*2</f>
        <v>14.399999999999999</v>
      </c>
      <c r="E189" s="30" t="s">
        <v>79</v>
      </c>
      <c r="F189" s="31"/>
      <c r="G189" s="31"/>
      <c r="H189" s="42"/>
    </row>
    <row r="190" spans="1:8" s="75" customFormat="1" x14ac:dyDescent="0.25">
      <c r="A190" s="1"/>
      <c r="B190" s="37"/>
      <c r="C190" s="38"/>
      <c r="D190" s="39"/>
      <c r="E190" s="40"/>
      <c r="F190" s="41"/>
      <c r="G190" s="41"/>
      <c r="H190" s="42"/>
    </row>
    <row r="191" spans="1:8" s="75" customFormat="1" x14ac:dyDescent="0.25">
      <c r="A191" s="1"/>
      <c r="B191" s="55">
        <v>4</v>
      </c>
      <c r="C191" s="56" t="s">
        <v>80</v>
      </c>
      <c r="D191" s="57"/>
      <c r="E191" s="58"/>
      <c r="F191" s="59"/>
      <c r="G191" s="60"/>
      <c r="H191" s="61">
        <f>SUM(G192:G193)</f>
        <v>0</v>
      </c>
    </row>
    <row r="192" spans="1:8" s="75" customFormat="1" x14ac:dyDescent="0.25">
      <c r="A192" s="1"/>
      <c r="B192" s="27">
        <f>+B191+0.01</f>
        <v>4.01</v>
      </c>
      <c r="C192" s="28" t="s">
        <v>81</v>
      </c>
      <c r="D192" s="29">
        <f>42.37*0.4</f>
        <v>16.948</v>
      </c>
      <c r="E192" s="30" t="s">
        <v>66</v>
      </c>
      <c r="F192" s="31"/>
      <c r="G192" s="31"/>
      <c r="H192" s="42"/>
    </row>
    <row r="193" spans="1:8" s="75" customFormat="1" x14ac:dyDescent="0.25">
      <c r="A193" s="1"/>
      <c r="B193" s="27">
        <f>B192+0.01</f>
        <v>4.0199999999999996</v>
      </c>
      <c r="C193" s="28" t="s">
        <v>82</v>
      </c>
      <c r="D193" s="29">
        <f>(10*0.2)+(10*1.46)+(13.57*2)+(1.69*3)+(4.59*3)+(10*0.8)</f>
        <v>70.58</v>
      </c>
      <c r="E193" s="30" t="s">
        <v>66</v>
      </c>
      <c r="F193" s="31"/>
      <c r="G193" s="31"/>
      <c r="H193" s="42"/>
    </row>
    <row r="194" spans="1:8" s="75" customFormat="1" x14ac:dyDescent="0.25">
      <c r="A194" s="1"/>
      <c r="B194" s="37"/>
      <c r="C194" s="38"/>
      <c r="D194" s="39"/>
      <c r="E194" s="40"/>
      <c r="F194" s="41"/>
      <c r="G194" s="41"/>
      <c r="H194" s="42"/>
    </row>
    <row r="195" spans="1:8" s="75" customFormat="1" x14ac:dyDescent="0.25">
      <c r="A195" s="1"/>
      <c r="B195" s="55">
        <v>5</v>
      </c>
      <c r="C195" s="56" t="s">
        <v>83</v>
      </c>
      <c r="D195" s="57"/>
      <c r="E195" s="58"/>
      <c r="F195" s="59"/>
      <c r="G195" s="60"/>
      <c r="H195" s="61">
        <f>SUM(G196:G198)</f>
        <v>0</v>
      </c>
    </row>
    <row r="196" spans="1:8" s="75" customFormat="1" x14ac:dyDescent="0.25">
      <c r="A196" s="1"/>
      <c r="B196" s="27">
        <f t="shared" ref="B196:B199" si="23">B195+0.01</f>
        <v>5.01</v>
      </c>
      <c r="C196" s="28" t="s">
        <v>84</v>
      </c>
      <c r="D196" s="29">
        <f>($D$83*2)</f>
        <v>141.16</v>
      </c>
      <c r="E196" s="30" t="s">
        <v>66</v>
      </c>
      <c r="F196" s="31"/>
      <c r="G196" s="31"/>
      <c r="H196" s="42"/>
    </row>
    <row r="197" spans="1:8" s="75" customFormat="1" x14ac:dyDescent="0.25">
      <c r="A197" s="1"/>
      <c r="B197" s="27">
        <f t="shared" si="23"/>
        <v>5.0199999999999996</v>
      </c>
      <c r="C197" s="28" t="s">
        <v>85</v>
      </c>
      <c r="D197" s="29">
        <f>(9.7*0.8)*6+(0.6+0.4)*0.3</f>
        <v>46.86</v>
      </c>
      <c r="E197" s="30" t="s">
        <v>66</v>
      </c>
      <c r="F197" s="31"/>
      <c r="G197" s="31"/>
      <c r="H197" s="42"/>
    </row>
    <row r="198" spans="1:8" s="75" customFormat="1" x14ac:dyDescent="0.25">
      <c r="A198" s="1"/>
      <c r="B198" s="27">
        <f t="shared" si="23"/>
        <v>5.0299999999999994</v>
      </c>
      <c r="C198" s="28" t="s">
        <v>86</v>
      </c>
      <c r="D198" s="29">
        <f>+(6.79*2)*2+(9.7*12)+(3.19*6)+9.7+10</f>
        <v>182.39999999999998</v>
      </c>
      <c r="E198" s="30" t="s">
        <v>79</v>
      </c>
      <c r="F198" s="31"/>
      <c r="G198" s="31"/>
      <c r="H198" s="42"/>
    </row>
    <row r="199" spans="1:8" s="75" customFormat="1" x14ac:dyDescent="0.25">
      <c r="A199" s="1"/>
      <c r="B199" s="27">
        <f t="shared" si="23"/>
        <v>5.0399999999999991</v>
      </c>
      <c r="C199" s="28" t="s">
        <v>44</v>
      </c>
      <c r="D199" s="29">
        <f>$D$86</f>
        <v>141.16</v>
      </c>
      <c r="E199" s="30" t="s">
        <v>66</v>
      </c>
      <c r="F199" s="31"/>
      <c r="G199" s="31"/>
      <c r="H199" s="42"/>
    </row>
    <row r="200" spans="1:8" s="75" customFormat="1" x14ac:dyDescent="0.25">
      <c r="A200" s="1"/>
      <c r="B200" s="37"/>
      <c r="C200" s="38"/>
      <c r="D200" s="39"/>
      <c r="E200" s="40"/>
      <c r="F200" s="41"/>
      <c r="G200" s="41"/>
      <c r="H200" s="42"/>
    </row>
    <row r="201" spans="1:8" s="75" customFormat="1" x14ac:dyDescent="0.25">
      <c r="A201" s="1"/>
      <c r="B201" s="55">
        <v>6</v>
      </c>
      <c r="C201" s="56" t="s">
        <v>49</v>
      </c>
      <c r="D201" s="57"/>
      <c r="E201" s="58"/>
      <c r="F201" s="59"/>
      <c r="G201" s="60"/>
      <c r="H201" s="61">
        <f>SUM(G202:G203)</f>
        <v>0</v>
      </c>
    </row>
    <row r="202" spans="1:8" s="75" customFormat="1" x14ac:dyDescent="0.25">
      <c r="A202" s="1"/>
      <c r="B202" s="37">
        <f t="shared" ref="B202:B203" si="24">+B201+0.01</f>
        <v>6.01</v>
      </c>
      <c r="C202" s="38" t="s">
        <v>87</v>
      </c>
      <c r="D202" s="39">
        <f>+(0.13*6)*2+(5.2*2)+9.89</f>
        <v>21.85</v>
      </c>
      <c r="E202" s="40" t="s">
        <v>46</v>
      </c>
      <c r="F202" s="63"/>
      <c r="G202" s="63"/>
      <c r="H202" s="42"/>
    </row>
    <row r="203" spans="1:8" s="75" customFormat="1" x14ac:dyDescent="0.25">
      <c r="A203" s="1"/>
      <c r="B203" s="37">
        <f t="shared" si="24"/>
        <v>6.02</v>
      </c>
      <c r="C203" s="38" t="s">
        <v>88</v>
      </c>
      <c r="D203" s="39">
        <v>14.4</v>
      </c>
      <c r="E203" s="40" t="s">
        <v>46</v>
      </c>
      <c r="F203" s="41"/>
      <c r="G203" s="41"/>
      <c r="H203" s="42"/>
    </row>
    <row r="204" spans="1:8" s="75" customFormat="1" x14ac:dyDescent="0.25">
      <c r="A204" s="1"/>
      <c r="B204" s="37"/>
      <c r="C204" s="38"/>
      <c r="D204" s="39"/>
      <c r="E204" s="40"/>
      <c r="F204" s="41"/>
      <c r="G204" s="41"/>
      <c r="H204" s="42"/>
    </row>
    <row r="205" spans="1:8" s="75" customFormat="1" x14ac:dyDescent="0.25">
      <c r="A205" s="1"/>
      <c r="B205" s="55">
        <v>7</v>
      </c>
      <c r="C205" s="56" t="s">
        <v>55</v>
      </c>
      <c r="D205" s="57"/>
      <c r="E205" s="58"/>
      <c r="F205" s="59"/>
      <c r="G205" s="60"/>
      <c r="H205" s="61">
        <f>SUM(G206:G207)</f>
        <v>0</v>
      </c>
    </row>
    <row r="206" spans="1:8" s="75" customFormat="1" x14ac:dyDescent="0.25">
      <c r="A206" s="1"/>
      <c r="B206" s="27">
        <f>+B205+0.01</f>
        <v>7.01</v>
      </c>
      <c r="C206" s="28" t="s">
        <v>56</v>
      </c>
      <c r="D206" s="29">
        <f>+$D$89</f>
        <v>141.16</v>
      </c>
      <c r="E206" s="30" t="s">
        <v>66</v>
      </c>
      <c r="F206" s="31"/>
      <c r="G206" s="31"/>
      <c r="H206" s="42"/>
    </row>
    <row r="207" spans="1:8" s="75" customFormat="1" x14ac:dyDescent="0.25">
      <c r="A207" s="1"/>
      <c r="B207" s="27">
        <f>+B206+0.01</f>
        <v>7.02</v>
      </c>
      <c r="C207" s="28" t="s">
        <v>89</v>
      </c>
      <c r="D207" s="29">
        <f>$D$89</f>
        <v>141.16</v>
      </c>
      <c r="E207" s="30" t="s">
        <v>66</v>
      </c>
      <c r="F207" s="31"/>
      <c r="G207" s="31"/>
      <c r="H207" s="42"/>
    </row>
    <row r="208" spans="1:8" s="75" customFormat="1" x14ac:dyDescent="0.25">
      <c r="A208" s="1"/>
      <c r="B208" s="27">
        <f>+B207+0.01</f>
        <v>7.0299999999999994</v>
      </c>
      <c r="C208" s="28" t="s">
        <v>90</v>
      </c>
      <c r="D208" s="29">
        <f>+$D$87</f>
        <v>46.86</v>
      </c>
      <c r="E208" s="30" t="s">
        <v>66</v>
      </c>
      <c r="F208" s="31"/>
      <c r="G208" s="31"/>
      <c r="H208" s="42"/>
    </row>
    <row r="209" spans="1:8" s="75" customFormat="1" x14ac:dyDescent="0.25">
      <c r="A209" s="1"/>
      <c r="B209" s="37"/>
      <c r="C209" s="38"/>
      <c r="D209" s="39"/>
      <c r="E209" s="40"/>
      <c r="F209" s="41"/>
      <c r="G209" s="41"/>
      <c r="H209" s="42"/>
    </row>
    <row r="210" spans="1:8" s="75" customFormat="1" x14ac:dyDescent="0.25">
      <c r="A210" s="1"/>
      <c r="B210" s="55">
        <v>10</v>
      </c>
      <c r="C210" s="56" t="s">
        <v>91</v>
      </c>
      <c r="D210" s="57"/>
      <c r="E210" s="58"/>
      <c r="F210" s="59"/>
      <c r="G210" s="60"/>
      <c r="H210" s="61">
        <f>SUM(G211:G213)</f>
        <v>0</v>
      </c>
    </row>
    <row r="211" spans="1:8" s="75" customFormat="1" x14ac:dyDescent="0.25">
      <c r="A211" s="1"/>
      <c r="B211" s="37">
        <f t="shared" ref="B211:B213" si="25">+B210+0.01</f>
        <v>10.01</v>
      </c>
      <c r="C211" s="38" t="s">
        <v>92</v>
      </c>
      <c r="D211" s="39">
        <f>+(D212+D213)*0.1</f>
        <v>49.353999999999999</v>
      </c>
      <c r="E211" s="40" t="s">
        <v>28</v>
      </c>
      <c r="F211" s="63"/>
      <c r="G211" s="63"/>
      <c r="H211" s="42"/>
    </row>
    <row r="212" spans="1:8" s="75" customFormat="1" x14ac:dyDescent="0.25">
      <c r="A212" s="1"/>
      <c r="B212" s="37">
        <f t="shared" si="25"/>
        <v>10.02</v>
      </c>
      <c r="C212" s="38" t="s">
        <v>93</v>
      </c>
      <c r="D212" s="39">
        <v>324.87</v>
      </c>
      <c r="E212" s="40" t="s">
        <v>34</v>
      </c>
      <c r="F212" s="63"/>
      <c r="G212" s="63"/>
      <c r="H212" s="42"/>
    </row>
    <row r="213" spans="1:8" s="75" customFormat="1" x14ac:dyDescent="0.25">
      <c r="A213" s="1"/>
      <c r="B213" s="37">
        <f t="shared" si="25"/>
        <v>10.029999999999999</v>
      </c>
      <c r="C213" s="38" t="s">
        <v>115</v>
      </c>
      <c r="D213" s="39">
        <v>168.67</v>
      </c>
      <c r="E213" s="40" t="s">
        <v>34</v>
      </c>
      <c r="F213" s="63"/>
      <c r="G213" s="63"/>
      <c r="H213" s="42"/>
    </row>
    <row r="214" spans="1:8" s="75" customFormat="1" x14ac:dyDescent="0.25">
      <c r="A214" s="1"/>
      <c r="B214" s="37"/>
      <c r="C214" s="38"/>
      <c r="D214" s="39"/>
      <c r="E214" s="40"/>
      <c r="F214" s="41"/>
      <c r="G214" s="41"/>
      <c r="H214" s="42"/>
    </row>
    <row r="215" spans="1:8" s="75" customFormat="1" x14ac:dyDescent="0.25">
      <c r="A215" s="1"/>
      <c r="B215" s="55">
        <v>11</v>
      </c>
      <c r="C215" s="56" t="s">
        <v>94</v>
      </c>
      <c r="D215" s="57"/>
      <c r="E215" s="58"/>
      <c r="F215" s="59"/>
      <c r="G215" s="60"/>
      <c r="H215" s="61">
        <f>SUM(G216:G219)</f>
        <v>0</v>
      </c>
    </row>
    <row r="216" spans="1:8" s="75" customFormat="1" x14ac:dyDescent="0.25">
      <c r="A216" s="1"/>
      <c r="B216" s="37">
        <f t="shared" ref="B216:B219" si="26">+B215+0.01</f>
        <v>11.01</v>
      </c>
      <c r="C216" s="38" t="s">
        <v>95</v>
      </c>
      <c r="D216" s="39">
        <v>7</v>
      </c>
      <c r="E216" s="40" t="s">
        <v>51</v>
      </c>
      <c r="F216" s="63"/>
      <c r="G216" s="63"/>
      <c r="H216" s="42"/>
    </row>
    <row r="217" spans="1:8" s="75" customFormat="1" x14ac:dyDescent="0.25">
      <c r="A217" s="1"/>
      <c r="B217" s="37">
        <f t="shared" si="26"/>
        <v>11.02</v>
      </c>
      <c r="C217" s="38" t="s">
        <v>96</v>
      </c>
      <c r="D217" s="39">
        <v>38</v>
      </c>
      <c r="E217" s="40" t="s">
        <v>51</v>
      </c>
      <c r="F217" s="63"/>
      <c r="G217" s="63"/>
      <c r="H217" s="42"/>
    </row>
    <row r="218" spans="1:8" s="75" customFormat="1" x14ac:dyDescent="0.25">
      <c r="A218" s="1"/>
      <c r="B218" s="37">
        <f t="shared" si="26"/>
        <v>11.03</v>
      </c>
      <c r="C218" s="38" t="s">
        <v>97</v>
      </c>
      <c r="D218" s="39">
        <v>93.5</v>
      </c>
      <c r="E218" s="40" t="s">
        <v>34</v>
      </c>
      <c r="F218" s="63"/>
      <c r="G218" s="63"/>
      <c r="H218" s="42"/>
    </row>
    <row r="219" spans="1:8" s="75" customFormat="1" x14ac:dyDescent="0.25">
      <c r="A219" s="1"/>
      <c r="B219" s="37">
        <f t="shared" si="26"/>
        <v>11.04</v>
      </c>
      <c r="C219" s="38" t="s">
        <v>98</v>
      </c>
      <c r="D219" s="39">
        <v>86.38</v>
      </c>
      <c r="E219" s="40" t="s">
        <v>34</v>
      </c>
      <c r="F219" s="63"/>
      <c r="G219" s="63"/>
      <c r="H219" s="42"/>
    </row>
    <row r="220" spans="1:8" s="75" customFormat="1" ht="19.5" thickBot="1" x14ac:dyDescent="0.3">
      <c r="A220" s="1"/>
      <c r="B220" s="87"/>
      <c r="C220" s="88"/>
      <c r="D220" s="89"/>
      <c r="E220" s="90"/>
      <c r="F220" s="91"/>
      <c r="G220" s="92"/>
      <c r="H220" s="93"/>
    </row>
    <row r="221" spans="1:8" s="75" customFormat="1" ht="19.5" thickBot="1" x14ac:dyDescent="0.3">
      <c r="A221" s="1"/>
      <c r="B221" s="94"/>
      <c r="C221" s="95" t="s">
        <v>116</v>
      </c>
      <c r="D221" s="96"/>
      <c r="E221" s="96"/>
      <c r="F221" s="97"/>
      <c r="G221" s="98"/>
      <c r="H221" s="99">
        <f>+H110+H171</f>
        <v>0</v>
      </c>
    </row>
    <row r="222" spans="1:8" s="75" customFormat="1" ht="19.5" thickBot="1" x14ac:dyDescent="0.3">
      <c r="A222" s="1"/>
      <c r="B222" s="37"/>
      <c r="C222" s="38"/>
      <c r="D222" s="39"/>
      <c r="E222" s="40"/>
      <c r="F222" s="41"/>
      <c r="G222" s="41"/>
      <c r="H222" s="42"/>
    </row>
    <row r="223" spans="1:8" s="75" customFormat="1" ht="19.5" thickBot="1" x14ac:dyDescent="0.3">
      <c r="A223" s="1"/>
      <c r="B223" s="43"/>
      <c r="C223" s="44" t="s">
        <v>117</v>
      </c>
      <c r="D223" s="45"/>
      <c r="E223" s="45"/>
      <c r="F223" s="46"/>
      <c r="G223" s="47"/>
      <c r="H223" s="48">
        <f>SUM(H224:H262)</f>
        <v>0</v>
      </c>
    </row>
    <row r="224" spans="1:8" s="75" customFormat="1" ht="19.5" x14ac:dyDescent="0.25">
      <c r="A224" s="1"/>
      <c r="B224" s="49"/>
      <c r="C224" s="50"/>
      <c r="D224" s="51"/>
      <c r="E224" s="51"/>
      <c r="F224" s="52"/>
      <c r="G224" s="53"/>
      <c r="H224" s="54"/>
    </row>
    <row r="225" spans="1:8" s="75" customFormat="1" x14ac:dyDescent="0.25">
      <c r="A225" s="1"/>
      <c r="B225" s="55">
        <v>1</v>
      </c>
      <c r="C225" s="56" t="s">
        <v>23</v>
      </c>
      <c r="D225" s="57"/>
      <c r="E225" s="58"/>
      <c r="F225" s="59"/>
      <c r="G225" s="60"/>
      <c r="H225" s="61">
        <f>SUM(G226)</f>
        <v>0</v>
      </c>
    </row>
    <row r="226" spans="1:8" s="75" customFormat="1" x14ac:dyDescent="0.25">
      <c r="A226" s="1"/>
      <c r="B226" s="37">
        <f>+B225+0.01</f>
        <v>1.01</v>
      </c>
      <c r="C226" s="38" t="s">
        <v>24</v>
      </c>
      <c r="D226" s="39">
        <v>1</v>
      </c>
      <c r="E226" s="40" t="s">
        <v>25</v>
      </c>
      <c r="F226" s="41"/>
      <c r="G226" s="41"/>
      <c r="H226" s="42"/>
    </row>
    <row r="227" spans="1:8" s="75" customFormat="1" x14ac:dyDescent="0.25">
      <c r="A227" s="1"/>
      <c r="B227" s="37"/>
      <c r="C227" s="38"/>
      <c r="D227" s="39"/>
      <c r="E227" s="40"/>
      <c r="F227" s="41"/>
      <c r="G227" s="41"/>
      <c r="H227" s="42"/>
    </row>
    <row r="228" spans="1:8" s="75" customFormat="1" x14ac:dyDescent="0.25">
      <c r="A228" s="1"/>
      <c r="B228" s="55">
        <v>2</v>
      </c>
      <c r="C228" s="56" t="s">
        <v>26</v>
      </c>
      <c r="D228" s="100"/>
      <c r="E228" s="58"/>
      <c r="F228" s="59"/>
      <c r="G228" s="60"/>
      <c r="H228" s="61">
        <f>SUM(G229:G234)</f>
        <v>0</v>
      </c>
    </row>
    <row r="229" spans="1:8" s="75" customFormat="1" x14ac:dyDescent="0.25">
      <c r="A229" s="1"/>
      <c r="B229" s="37">
        <f t="shared" ref="B229:B234" si="27">+B228+0.01</f>
        <v>2.0099999999999998</v>
      </c>
      <c r="C229" s="38" t="s">
        <v>27</v>
      </c>
      <c r="D229" s="40">
        <v>64.260000000000005</v>
      </c>
      <c r="E229" s="40" t="s">
        <v>28</v>
      </c>
      <c r="F229" s="41"/>
      <c r="G229" s="41"/>
      <c r="H229" s="42"/>
    </row>
    <row r="230" spans="1:8" s="75" customFormat="1" x14ac:dyDescent="0.25">
      <c r="A230" s="1"/>
      <c r="B230" s="37">
        <f t="shared" si="27"/>
        <v>2.0199999999999996</v>
      </c>
      <c r="C230" s="38" t="s">
        <v>29</v>
      </c>
      <c r="D230" s="40">
        <v>312</v>
      </c>
      <c r="E230" s="40" t="s">
        <v>28</v>
      </c>
      <c r="F230" s="41"/>
      <c r="G230" s="41"/>
      <c r="H230" s="42"/>
    </row>
    <row r="231" spans="1:8" s="75" customFormat="1" ht="37.5" x14ac:dyDescent="0.25">
      <c r="A231" s="1"/>
      <c r="B231" s="37">
        <f t="shared" si="27"/>
        <v>2.0299999999999994</v>
      </c>
      <c r="C231" s="38" t="s">
        <v>30</v>
      </c>
      <c r="D231" s="40">
        <v>461.6</v>
      </c>
      <c r="E231" s="40" t="s">
        <v>28</v>
      </c>
      <c r="F231" s="41"/>
      <c r="G231" s="41"/>
      <c r="H231" s="42"/>
    </row>
    <row r="232" spans="1:8" s="75" customFormat="1" ht="20.25" customHeight="1" x14ac:dyDescent="0.25">
      <c r="A232" s="1"/>
      <c r="B232" s="37">
        <f t="shared" si="27"/>
        <v>2.0399999999999991</v>
      </c>
      <c r="C232" s="38" t="s">
        <v>31</v>
      </c>
      <c r="D232" s="40">
        <v>27.54</v>
      </c>
      <c r="E232" s="40" t="s">
        <v>28</v>
      </c>
      <c r="F232" s="63"/>
      <c r="G232" s="63"/>
      <c r="H232" s="42"/>
    </row>
    <row r="233" spans="1:8" s="75" customFormat="1" x14ac:dyDescent="0.25">
      <c r="A233" s="1"/>
      <c r="B233" s="37">
        <f t="shared" si="27"/>
        <v>2.0499999999999989</v>
      </c>
      <c r="C233" s="38" t="s">
        <v>32</v>
      </c>
      <c r="D233" s="40">
        <v>355.68</v>
      </c>
      <c r="E233" s="40" t="s">
        <v>28</v>
      </c>
      <c r="F233" s="63"/>
      <c r="G233" s="63"/>
      <c r="H233" s="42"/>
    </row>
    <row r="234" spans="1:8" s="75" customFormat="1" ht="18.75" customHeight="1" x14ac:dyDescent="0.25">
      <c r="A234" s="1"/>
      <c r="B234" s="37">
        <f t="shared" si="27"/>
        <v>2.0599999999999987</v>
      </c>
      <c r="C234" s="38" t="s">
        <v>33</v>
      </c>
      <c r="D234" s="40">
        <v>1562.98</v>
      </c>
      <c r="E234" s="40" t="s">
        <v>34</v>
      </c>
      <c r="F234" s="63"/>
      <c r="G234" s="63"/>
      <c r="H234" s="42"/>
    </row>
    <row r="235" spans="1:8" s="75" customFormat="1" x14ac:dyDescent="0.25">
      <c r="A235" s="1"/>
      <c r="B235" s="37"/>
      <c r="C235" s="38"/>
      <c r="D235" s="40">
        <v>0</v>
      </c>
      <c r="E235" s="40"/>
      <c r="F235" s="41"/>
      <c r="G235" s="41"/>
      <c r="H235" s="42"/>
    </row>
    <row r="236" spans="1:8" s="75" customFormat="1" x14ac:dyDescent="0.25">
      <c r="A236" s="1"/>
      <c r="B236" s="55">
        <v>3</v>
      </c>
      <c r="C236" s="56" t="s">
        <v>35</v>
      </c>
      <c r="D236" s="100">
        <v>0</v>
      </c>
      <c r="E236" s="58"/>
      <c r="F236" s="59"/>
      <c r="G236" s="60"/>
      <c r="H236" s="61">
        <f>SUM(G237:G240)</f>
        <v>0</v>
      </c>
    </row>
    <row r="237" spans="1:8" s="75" customFormat="1" x14ac:dyDescent="0.25">
      <c r="A237" s="1"/>
      <c r="B237" s="37">
        <f t="shared" ref="B237:B240" si="28">+B236+0.01</f>
        <v>3.01</v>
      </c>
      <c r="C237" s="38" t="s">
        <v>36</v>
      </c>
      <c r="D237" s="40">
        <v>18.559999999999999</v>
      </c>
      <c r="E237" s="40" t="s">
        <v>28</v>
      </c>
      <c r="F237" s="41"/>
      <c r="G237" s="41"/>
      <c r="H237" s="42"/>
    </row>
    <row r="238" spans="1:8" s="75" customFormat="1" x14ac:dyDescent="0.25">
      <c r="A238" s="1"/>
      <c r="B238" s="65">
        <f t="shared" si="28"/>
        <v>3.0199999999999996</v>
      </c>
      <c r="C238" s="66" t="s">
        <v>37</v>
      </c>
      <c r="D238" s="40">
        <v>4.08</v>
      </c>
      <c r="E238" s="40" t="s">
        <v>28</v>
      </c>
      <c r="F238" s="41"/>
      <c r="G238" s="41"/>
      <c r="H238" s="42"/>
    </row>
    <row r="239" spans="1:8" s="75" customFormat="1" x14ac:dyDescent="0.25">
      <c r="A239" s="1"/>
      <c r="B239" s="65">
        <f t="shared" si="28"/>
        <v>3.0299999999999994</v>
      </c>
      <c r="C239" s="38" t="s">
        <v>38</v>
      </c>
      <c r="D239" s="40">
        <v>3.12</v>
      </c>
      <c r="E239" s="40" t="s">
        <v>28</v>
      </c>
      <c r="F239" s="41"/>
      <c r="G239" s="41"/>
      <c r="H239" s="42"/>
    </row>
    <row r="240" spans="1:8" s="75" customFormat="1" ht="18" customHeight="1" x14ac:dyDescent="0.25">
      <c r="A240" s="1"/>
      <c r="B240" s="65">
        <f t="shared" si="28"/>
        <v>3.0399999999999991</v>
      </c>
      <c r="C240" s="38" t="s">
        <v>100</v>
      </c>
      <c r="D240" s="40">
        <v>8.56</v>
      </c>
      <c r="E240" s="40" t="s">
        <v>28</v>
      </c>
      <c r="F240" s="41"/>
      <c r="G240" s="41"/>
      <c r="H240" s="42"/>
    </row>
    <row r="241" spans="1:8" s="75" customFormat="1" x14ac:dyDescent="0.25">
      <c r="A241" s="1"/>
      <c r="B241" s="37"/>
      <c r="C241" s="38"/>
      <c r="D241" s="40">
        <v>0</v>
      </c>
      <c r="E241" s="40"/>
      <c r="F241" s="41"/>
      <c r="G241" s="41"/>
      <c r="H241" s="42"/>
    </row>
    <row r="242" spans="1:8" s="75" customFormat="1" x14ac:dyDescent="0.25">
      <c r="A242" s="1"/>
      <c r="B242" s="55">
        <v>4</v>
      </c>
      <c r="C242" s="56" t="s">
        <v>80</v>
      </c>
      <c r="D242" s="100">
        <v>0</v>
      </c>
      <c r="E242" s="58"/>
      <c r="F242" s="59"/>
      <c r="G242" s="60"/>
      <c r="H242" s="61">
        <f>SUM(G243)</f>
        <v>0</v>
      </c>
    </row>
    <row r="243" spans="1:8" s="75" customFormat="1" x14ac:dyDescent="0.25">
      <c r="A243" s="1"/>
      <c r="B243" s="65">
        <f>+B242+0.01</f>
        <v>4.01</v>
      </c>
      <c r="C243" s="66" t="s">
        <v>41</v>
      </c>
      <c r="D243" s="69">
        <v>40.799999999999997</v>
      </c>
      <c r="E243" s="69" t="s">
        <v>34</v>
      </c>
      <c r="F243" s="63"/>
      <c r="G243" s="63"/>
      <c r="H243" s="70"/>
    </row>
    <row r="244" spans="1:8" s="75" customFormat="1" x14ac:dyDescent="0.25">
      <c r="A244" s="1"/>
      <c r="B244" s="37"/>
      <c r="C244" s="38"/>
      <c r="D244" s="40">
        <v>0</v>
      </c>
      <c r="E244" s="40"/>
      <c r="F244" s="41"/>
      <c r="G244" s="41"/>
      <c r="H244" s="42"/>
    </row>
    <row r="245" spans="1:8" s="75" customFormat="1" x14ac:dyDescent="0.25">
      <c r="A245" s="1"/>
      <c r="B245" s="55">
        <v>5</v>
      </c>
      <c r="C245" s="56" t="s">
        <v>42</v>
      </c>
      <c r="D245" s="100">
        <v>0</v>
      </c>
      <c r="E245" s="58"/>
      <c r="F245" s="59"/>
      <c r="G245" s="60"/>
      <c r="H245" s="61">
        <f>SUM(G246:G248)</f>
        <v>0</v>
      </c>
    </row>
    <row r="246" spans="1:8" s="75" customFormat="1" x14ac:dyDescent="0.25">
      <c r="A246" s="1"/>
      <c r="B246" s="37">
        <f>+B245+0.01</f>
        <v>5.01</v>
      </c>
      <c r="C246" s="38" t="s">
        <v>43</v>
      </c>
      <c r="D246" s="40">
        <v>31.92</v>
      </c>
      <c r="E246" s="40" t="s">
        <v>34</v>
      </c>
      <c r="F246" s="41"/>
      <c r="G246" s="41"/>
      <c r="H246" s="42"/>
    </row>
    <row r="247" spans="1:8" s="75" customFormat="1" x14ac:dyDescent="0.25">
      <c r="A247" s="1"/>
      <c r="B247" s="37">
        <f t="shared" ref="B247:B248" si="29">+B246+0.01</f>
        <v>5.0199999999999996</v>
      </c>
      <c r="C247" s="38" t="s">
        <v>44</v>
      </c>
      <c r="D247" s="40">
        <v>31.9</v>
      </c>
      <c r="E247" s="40" t="s">
        <v>34</v>
      </c>
      <c r="F247" s="41"/>
      <c r="G247" s="41"/>
      <c r="H247" s="42"/>
    </row>
    <row r="248" spans="1:8" s="75" customFormat="1" x14ac:dyDescent="0.25">
      <c r="A248" s="1"/>
      <c r="B248" s="37">
        <f t="shared" si="29"/>
        <v>5.0299999999999994</v>
      </c>
      <c r="C248" s="38" t="s">
        <v>45</v>
      </c>
      <c r="D248" s="40">
        <v>259.2</v>
      </c>
      <c r="E248" s="40" t="s">
        <v>46</v>
      </c>
      <c r="F248" s="41"/>
      <c r="G248" s="41"/>
      <c r="H248" s="42"/>
    </row>
    <row r="249" spans="1:8" s="75" customFormat="1" x14ac:dyDescent="0.25">
      <c r="A249" s="1"/>
      <c r="B249" s="37"/>
      <c r="C249" s="38"/>
      <c r="D249" s="40">
        <v>0</v>
      </c>
      <c r="E249" s="40"/>
      <c r="F249" s="41"/>
      <c r="G249" s="41"/>
      <c r="H249" s="42"/>
    </row>
    <row r="250" spans="1:8" s="75" customFormat="1" x14ac:dyDescent="0.25">
      <c r="A250" s="1"/>
      <c r="B250" s="55">
        <v>6</v>
      </c>
      <c r="C250" s="56" t="s">
        <v>47</v>
      </c>
      <c r="D250" s="100">
        <v>0</v>
      </c>
      <c r="E250" s="58"/>
      <c r="F250" s="59"/>
      <c r="G250" s="60"/>
      <c r="H250" s="61">
        <f>SUM(G251)</f>
        <v>0</v>
      </c>
    </row>
    <row r="251" spans="1:8" s="75" customFormat="1" ht="37.5" x14ac:dyDescent="0.25">
      <c r="A251" s="1"/>
      <c r="B251" s="37">
        <f>+B250+0.01</f>
        <v>6.01</v>
      </c>
      <c r="C251" s="72" t="s">
        <v>48</v>
      </c>
      <c r="D251" s="40">
        <v>1216</v>
      </c>
      <c r="E251" s="40" t="s">
        <v>34</v>
      </c>
      <c r="F251" s="63"/>
      <c r="G251" s="63"/>
      <c r="H251" s="42"/>
    </row>
    <row r="252" spans="1:8" s="75" customFormat="1" x14ac:dyDescent="0.25">
      <c r="A252" s="1"/>
      <c r="B252" s="37"/>
      <c r="C252" s="38"/>
      <c r="D252" s="40">
        <v>0</v>
      </c>
      <c r="E252" s="40"/>
      <c r="F252" s="41"/>
      <c r="G252" s="41"/>
      <c r="H252" s="42"/>
    </row>
    <row r="253" spans="1:8" s="75" customFormat="1" x14ac:dyDescent="0.25">
      <c r="A253" s="1"/>
      <c r="B253" s="55">
        <v>7</v>
      </c>
      <c r="C253" s="56" t="s">
        <v>49</v>
      </c>
      <c r="D253" s="100">
        <v>0</v>
      </c>
      <c r="E253" s="58"/>
      <c r="F253" s="59"/>
      <c r="G253" s="60"/>
      <c r="H253" s="61">
        <f>SUM(G254:G257)</f>
        <v>0</v>
      </c>
    </row>
    <row r="254" spans="1:8" s="75" customFormat="1" ht="18" customHeight="1" x14ac:dyDescent="0.25">
      <c r="A254" s="1"/>
      <c r="B254" s="37">
        <f t="shared" ref="B254:B257" si="30">+B253+0.01</f>
        <v>7.01</v>
      </c>
      <c r="C254" s="38" t="s">
        <v>50</v>
      </c>
      <c r="D254" s="40">
        <v>4</v>
      </c>
      <c r="E254" s="40" t="s">
        <v>51</v>
      </c>
      <c r="F254" s="63"/>
      <c r="G254" s="63"/>
      <c r="H254" s="42"/>
    </row>
    <row r="255" spans="1:8" s="75" customFormat="1" ht="37.5" x14ac:dyDescent="0.25">
      <c r="A255" s="1"/>
      <c r="B255" s="37">
        <f t="shared" si="30"/>
        <v>7.02</v>
      </c>
      <c r="C255" s="38" t="s">
        <v>52</v>
      </c>
      <c r="D255" s="40">
        <v>4</v>
      </c>
      <c r="E255" s="40" t="s">
        <v>51</v>
      </c>
      <c r="F255" s="63"/>
      <c r="G255" s="63"/>
      <c r="H255" s="42"/>
    </row>
    <row r="256" spans="1:8" s="75" customFormat="1" ht="42" customHeight="1" x14ac:dyDescent="0.25">
      <c r="A256" s="1"/>
      <c r="B256" s="37">
        <f t="shared" si="30"/>
        <v>7.0299999999999994</v>
      </c>
      <c r="C256" s="38" t="s">
        <v>53</v>
      </c>
      <c r="D256" s="40">
        <v>4</v>
      </c>
      <c r="E256" s="40"/>
      <c r="F256" s="63"/>
      <c r="G256" s="63"/>
      <c r="H256" s="42"/>
    </row>
    <row r="257" spans="1:8" s="75" customFormat="1" x14ac:dyDescent="0.25">
      <c r="A257" s="1"/>
      <c r="B257" s="37">
        <f t="shared" si="30"/>
        <v>7.0399999999999991</v>
      </c>
      <c r="C257" s="38" t="s">
        <v>54</v>
      </c>
      <c r="D257" s="40">
        <v>2</v>
      </c>
      <c r="E257" s="40" t="s">
        <v>51</v>
      </c>
      <c r="F257" s="63"/>
      <c r="G257" s="63"/>
      <c r="H257" s="42"/>
    </row>
    <row r="258" spans="1:8" s="75" customFormat="1" x14ac:dyDescent="0.25">
      <c r="A258" s="1"/>
      <c r="B258" s="37"/>
      <c r="C258" s="38"/>
      <c r="D258" s="40">
        <v>0</v>
      </c>
      <c r="E258" s="40"/>
      <c r="F258" s="41"/>
      <c r="G258" s="41"/>
      <c r="H258" s="42"/>
    </row>
    <row r="259" spans="1:8" s="75" customFormat="1" x14ac:dyDescent="0.25">
      <c r="A259" s="1"/>
      <c r="B259" s="55">
        <v>8</v>
      </c>
      <c r="C259" s="56" t="s">
        <v>55</v>
      </c>
      <c r="D259" s="100">
        <v>0</v>
      </c>
      <c r="E259" s="58"/>
      <c r="F259" s="59"/>
      <c r="G259" s="60"/>
      <c r="H259" s="61">
        <f>SUM(G260:G262)</f>
        <v>0</v>
      </c>
    </row>
    <row r="260" spans="1:8" s="75" customFormat="1" x14ac:dyDescent="0.25">
      <c r="A260" s="1"/>
      <c r="B260" s="37">
        <f t="shared" ref="B260:B262" si="31">+B259+0.01</f>
        <v>8.01</v>
      </c>
      <c r="C260" s="38" t="s">
        <v>56</v>
      </c>
      <c r="D260" s="40">
        <v>31.92</v>
      </c>
      <c r="E260" s="40" t="s">
        <v>34</v>
      </c>
      <c r="F260" s="41"/>
      <c r="G260" s="41"/>
      <c r="H260" s="42"/>
    </row>
    <row r="261" spans="1:8" s="75" customFormat="1" x14ac:dyDescent="0.25">
      <c r="A261" s="1"/>
      <c r="B261" s="37">
        <f t="shared" si="31"/>
        <v>8.02</v>
      </c>
      <c r="C261" s="38" t="s">
        <v>57</v>
      </c>
      <c r="D261" s="40">
        <v>31.92</v>
      </c>
      <c r="E261" s="40" t="s">
        <v>34</v>
      </c>
      <c r="F261" s="41"/>
      <c r="G261" s="41"/>
      <c r="H261" s="42"/>
    </row>
    <row r="262" spans="1:8" s="75" customFormat="1" x14ac:dyDescent="0.25">
      <c r="A262" s="1"/>
      <c r="B262" s="37">
        <f t="shared" si="31"/>
        <v>8.0299999999999994</v>
      </c>
      <c r="C262" s="38" t="s">
        <v>118</v>
      </c>
      <c r="D262" s="40">
        <v>1</v>
      </c>
      <c r="E262" s="40" t="s">
        <v>59</v>
      </c>
      <c r="F262" s="41"/>
      <c r="G262" s="41"/>
      <c r="H262" s="42"/>
    </row>
    <row r="263" spans="1:8" s="75" customFormat="1" x14ac:dyDescent="0.25">
      <c r="A263" s="1"/>
      <c r="B263" s="37"/>
      <c r="C263" s="38"/>
      <c r="D263" s="40"/>
      <c r="E263" s="40"/>
      <c r="F263" s="41"/>
      <c r="G263" s="41"/>
      <c r="H263" s="42"/>
    </row>
    <row r="264" spans="1:8" s="75" customFormat="1" x14ac:dyDescent="0.25">
      <c r="A264" s="1"/>
      <c r="B264" s="55">
        <v>9</v>
      </c>
      <c r="C264" s="56" t="s">
        <v>60</v>
      </c>
      <c r="D264" s="57"/>
      <c r="E264" s="58"/>
      <c r="F264" s="59"/>
      <c r="G264" s="60"/>
      <c r="H264" s="61">
        <f>SUM(G265:G269)</f>
        <v>0</v>
      </c>
    </row>
    <row r="265" spans="1:8" s="75" customFormat="1" ht="37.5" x14ac:dyDescent="0.25">
      <c r="A265" s="1" t="s">
        <v>6</v>
      </c>
      <c r="B265" s="37">
        <f t="shared" ref="B265:B268" si="32">+B264+0.01</f>
        <v>9.01</v>
      </c>
      <c r="C265" s="38" t="s">
        <v>61</v>
      </c>
      <c r="D265" s="39">
        <v>6.47</v>
      </c>
      <c r="E265" s="40" t="s">
        <v>46</v>
      </c>
      <c r="F265" s="41"/>
      <c r="G265" s="41"/>
      <c r="H265" s="42"/>
    </row>
    <row r="266" spans="1:8" s="75" customFormat="1" ht="37.5" x14ac:dyDescent="0.25">
      <c r="A266" s="1" t="s">
        <v>6</v>
      </c>
      <c r="B266" s="37">
        <f t="shared" si="32"/>
        <v>9.02</v>
      </c>
      <c r="C266" s="38" t="s">
        <v>119</v>
      </c>
      <c r="D266" s="39">
        <v>111.7</v>
      </c>
      <c r="E266" s="40" t="s">
        <v>46</v>
      </c>
      <c r="F266" s="41"/>
      <c r="G266" s="41"/>
      <c r="H266" s="42"/>
    </row>
    <row r="267" spans="1:8" s="101" customFormat="1" x14ac:dyDescent="0.25">
      <c r="A267" s="1" t="s">
        <v>6</v>
      </c>
      <c r="B267" s="37">
        <f t="shared" si="32"/>
        <v>9.0299999999999994</v>
      </c>
      <c r="C267" s="38" t="s">
        <v>62</v>
      </c>
      <c r="D267" s="39">
        <v>213.49</v>
      </c>
      <c r="E267" s="40" t="s">
        <v>46</v>
      </c>
      <c r="F267" s="41"/>
      <c r="G267" s="41"/>
      <c r="H267" s="42"/>
    </row>
    <row r="268" spans="1:8" s="75" customFormat="1" x14ac:dyDescent="0.25">
      <c r="A268" s="1" t="s">
        <v>6</v>
      </c>
      <c r="B268" s="37">
        <f t="shared" si="32"/>
        <v>9.0399999999999991</v>
      </c>
      <c r="C268" s="38" t="s">
        <v>63</v>
      </c>
      <c r="D268" s="39">
        <v>4</v>
      </c>
      <c r="E268" s="40" t="s">
        <v>51</v>
      </c>
      <c r="F268" s="41"/>
      <c r="G268" s="41"/>
      <c r="H268" s="42"/>
    </row>
    <row r="269" spans="1:8" s="75" customFormat="1" ht="19.5" thickBot="1" x14ac:dyDescent="0.3">
      <c r="A269" s="1" t="s">
        <v>6</v>
      </c>
      <c r="B269" s="37"/>
      <c r="C269" s="38"/>
      <c r="D269" s="40"/>
      <c r="E269" s="40"/>
      <c r="F269" s="41"/>
      <c r="G269" s="41"/>
      <c r="H269" s="42"/>
    </row>
    <row r="270" spans="1:8" s="75" customFormat="1" ht="19.5" thickBot="1" x14ac:dyDescent="0.3">
      <c r="A270" s="1"/>
      <c r="B270" s="43"/>
      <c r="C270" s="44" t="s">
        <v>120</v>
      </c>
      <c r="D270" s="45"/>
      <c r="E270" s="45"/>
      <c r="F270" s="46"/>
      <c r="G270" s="47"/>
      <c r="H270" s="48">
        <f>SUM(G272:G317)</f>
        <v>0</v>
      </c>
    </row>
    <row r="271" spans="1:8" s="75" customFormat="1" x14ac:dyDescent="0.25">
      <c r="A271" s="1"/>
      <c r="B271" s="37"/>
      <c r="C271" s="38"/>
      <c r="D271" s="39"/>
      <c r="E271" s="40"/>
      <c r="F271" s="41"/>
      <c r="G271" s="41"/>
      <c r="H271" s="42"/>
    </row>
    <row r="272" spans="1:8" s="75" customFormat="1" x14ac:dyDescent="0.25">
      <c r="A272" s="1"/>
      <c r="B272" s="55">
        <v>1</v>
      </c>
      <c r="C272" s="56" t="s">
        <v>23</v>
      </c>
      <c r="D272" s="57"/>
      <c r="E272" s="58"/>
      <c r="F272" s="59"/>
      <c r="G272" s="60"/>
      <c r="H272" s="61">
        <f>SUM(G273)</f>
        <v>0</v>
      </c>
    </row>
    <row r="273" spans="1:8" s="75" customFormat="1" x14ac:dyDescent="0.25">
      <c r="A273" s="1"/>
      <c r="B273" s="27">
        <f>+B272+0.01</f>
        <v>1.01</v>
      </c>
      <c r="C273" s="73" t="s">
        <v>65</v>
      </c>
      <c r="D273" s="29">
        <f>(11.29*6.17)*2</f>
        <v>139.31859999999998</v>
      </c>
      <c r="E273" s="30" t="s">
        <v>66</v>
      </c>
      <c r="F273" s="31"/>
      <c r="G273" s="31"/>
      <c r="H273" s="42"/>
    </row>
    <row r="274" spans="1:8" s="75" customFormat="1" x14ac:dyDescent="0.25">
      <c r="A274" s="1"/>
      <c r="B274" s="37"/>
      <c r="C274" s="38"/>
      <c r="D274" s="39"/>
      <c r="E274" s="40"/>
      <c r="F274" s="31"/>
      <c r="G274" s="31"/>
      <c r="H274" s="42"/>
    </row>
    <row r="275" spans="1:8" s="75" customFormat="1" x14ac:dyDescent="0.25">
      <c r="A275" s="1"/>
      <c r="B275" s="55">
        <v>2</v>
      </c>
      <c r="C275" s="56" t="s">
        <v>26</v>
      </c>
      <c r="D275" s="57"/>
      <c r="E275" s="58"/>
      <c r="F275" s="24"/>
      <c r="G275" s="74"/>
      <c r="H275" s="61">
        <f>SUM(G276:G279)</f>
        <v>0</v>
      </c>
    </row>
    <row r="276" spans="1:8" s="75" customFormat="1" x14ac:dyDescent="0.25">
      <c r="A276" s="1"/>
      <c r="B276" s="27">
        <f t="shared" ref="B276:B279" si="33">+B275+0.01</f>
        <v>2.0099999999999998</v>
      </c>
      <c r="C276" s="73" t="s">
        <v>67</v>
      </c>
      <c r="D276" s="29">
        <f>(42.37*0.45*0.8)*2</f>
        <v>30.506399999999999</v>
      </c>
      <c r="E276" s="30" t="s">
        <v>68</v>
      </c>
      <c r="F276" s="31"/>
      <c r="G276" s="31"/>
      <c r="H276" s="42"/>
    </row>
    <row r="277" spans="1:8" s="75" customFormat="1" ht="37.5" x14ac:dyDescent="0.25">
      <c r="A277" s="1"/>
      <c r="B277" s="27">
        <f t="shared" si="33"/>
        <v>2.0199999999999996</v>
      </c>
      <c r="C277" s="73" t="s">
        <v>69</v>
      </c>
      <c r="D277" s="29">
        <f>(D276)</f>
        <v>30.506399999999999</v>
      </c>
      <c r="E277" s="30" t="s">
        <v>66</v>
      </c>
      <c r="F277" s="31"/>
      <c r="G277" s="31"/>
      <c r="H277" s="42"/>
    </row>
    <row r="278" spans="1:8" s="75" customFormat="1" x14ac:dyDescent="0.25">
      <c r="A278" s="1"/>
      <c r="B278" s="27">
        <f t="shared" si="33"/>
        <v>2.0299999999999994</v>
      </c>
      <c r="C278" s="73" t="s">
        <v>31</v>
      </c>
      <c r="D278" s="29">
        <f>+(42.37*0.3*0.5)*2</f>
        <v>12.710999999999999</v>
      </c>
      <c r="E278" s="30" t="s">
        <v>68</v>
      </c>
      <c r="F278" s="31"/>
      <c r="G278" s="31"/>
      <c r="H278" s="42"/>
    </row>
    <row r="279" spans="1:8" s="75" customFormat="1" x14ac:dyDescent="0.25">
      <c r="A279" s="1"/>
      <c r="B279" s="27">
        <f t="shared" si="33"/>
        <v>2.0399999999999991</v>
      </c>
      <c r="C279" s="73" t="s">
        <v>70</v>
      </c>
      <c r="D279" s="29">
        <f>+D276-D278</f>
        <v>17.795400000000001</v>
      </c>
      <c r="E279" s="30" t="s">
        <v>68</v>
      </c>
      <c r="F279" s="31"/>
      <c r="G279" s="31"/>
      <c r="H279" s="42"/>
    </row>
    <row r="280" spans="1:8" s="75" customFormat="1" x14ac:dyDescent="0.25">
      <c r="A280" s="1"/>
      <c r="B280" s="37"/>
      <c r="C280" s="38"/>
      <c r="D280" s="39"/>
      <c r="E280" s="40"/>
      <c r="F280" s="41"/>
      <c r="G280" s="41"/>
      <c r="H280" s="42"/>
    </row>
    <row r="281" spans="1:8" s="75" customFormat="1" x14ac:dyDescent="0.25">
      <c r="A281" s="1"/>
      <c r="B281" s="55">
        <v>3</v>
      </c>
      <c r="C281" s="56" t="s">
        <v>35</v>
      </c>
      <c r="D281" s="57"/>
      <c r="E281" s="58"/>
      <c r="F281" s="59"/>
      <c r="G281" s="60"/>
      <c r="H281" s="61">
        <f>SUM(G282:G288)</f>
        <v>0</v>
      </c>
    </row>
    <row r="282" spans="1:8" s="75" customFormat="1" ht="37.5" x14ac:dyDescent="0.25">
      <c r="A282" s="1"/>
      <c r="B282" s="27">
        <f t="shared" ref="B282:B288" si="34">+B281+0.01</f>
        <v>3.01</v>
      </c>
      <c r="C282" s="28" t="s">
        <v>71</v>
      </c>
      <c r="D282" s="29">
        <f>(42.37*0.45*0.3)*2</f>
        <v>11.439899999999998</v>
      </c>
      <c r="E282" s="30" t="s">
        <v>68</v>
      </c>
      <c r="F282" s="31"/>
      <c r="G282" s="31"/>
      <c r="H282" s="42"/>
    </row>
    <row r="283" spans="1:8" s="75" customFormat="1" ht="37.5" x14ac:dyDescent="0.25">
      <c r="A283" s="1"/>
      <c r="B283" s="27">
        <f t="shared" si="34"/>
        <v>3.0199999999999996</v>
      </c>
      <c r="C283" s="28" t="s">
        <v>72</v>
      </c>
      <c r="D283" s="29">
        <f>(42.37*0.15*0.2)*2</f>
        <v>2.5421999999999998</v>
      </c>
      <c r="E283" s="30" t="s">
        <v>68</v>
      </c>
      <c r="F283" s="31"/>
      <c r="G283" s="31"/>
      <c r="H283" s="42"/>
    </row>
    <row r="284" spans="1:8" s="75" customFormat="1" ht="37.5" x14ac:dyDescent="0.25">
      <c r="A284" s="1"/>
      <c r="B284" s="27">
        <f t="shared" si="34"/>
        <v>3.0299999999999994</v>
      </c>
      <c r="C284" s="28" t="s">
        <v>73</v>
      </c>
      <c r="D284" s="29">
        <f>(20*0.15*0.3)*2</f>
        <v>1.7999999999999998</v>
      </c>
      <c r="E284" s="30" t="s">
        <v>68</v>
      </c>
      <c r="F284" s="31"/>
      <c r="G284" s="31"/>
      <c r="H284" s="42"/>
    </row>
    <row r="285" spans="1:8" s="75" customFormat="1" ht="37.5" x14ac:dyDescent="0.25">
      <c r="A285" s="1"/>
      <c r="B285" s="27">
        <f t="shared" si="34"/>
        <v>3.0399999999999991</v>
      </c>
      <c r="C285" s="28" t="s">
        <v>74</v>
      </c>
      <c r="D285" s="29">
        <f>(10*0.15*0.16)*2</f>
        <v>0.48</v>
      </c>
      <c r="E285" s="30" t="s">
        <v>68</v>
      </c>
      <c r="F285" s="31"/>
      <c r="G285" s="31"/>
      <c r="H285" s="42"/>
    </row>
    <row r="286" spans="1:8" s="75" customFormat="1" ht="37.5" x14ac:dyDescent="0.25">
      <c r="A286" s="1"/>
      <c r="B286" s="27">
        <f t="shared" si="34"/>
        <v>3.0499999999999989</v>
      </c>
      <c r="C286" s="28" t="s">
        <v>75</v>
      </c>
      <c r="D286" s="29">
        <f>(10*0.15*0.35)*2</f>
        <v>1.0499999999999998</v>
      </c>
      <c r="E286" s="30" t="s">
        <v>76</v>
      </c>
      <c r="F286" s="31"/>
      <c r="G286" s="31"/>
      <c r="H286" s="42"/>
    </row>
    <row r="287" spans="1:8" s="75" customFormat="1" ht="37.5" x14ac:dyDescent="0.25">
      <c r="A287" s="1"/>
      <c r="B287" s="27">
        <f t="shared" si="34"/>
        <v>3.0599999999999987</v>
      </c>
      <c r="C287" s="28" t="s">
        <v>77</v>
      </c>
      <c r="D287" s="29">
        <f>((10*0.8*0.15)*6)*2</f>
        <v>14.399999999999999</v>
      </c>
      <c r="E287" s="30" t="s">
        <v>68</v>
      </c>
      <c r="F287" s="31"/>
      <c r="G287" s="31"/>
      <c r="H287" s="42"/>
    </row>
    <row r="288" spans="1:8" s="75" customFormat="1" x14ac:dyDescent="0.25">
      <c r="A288" s="1"/>
      <c r="B288" s="27">
        <f t="shared" si="34"/>
        <v>3.0699999999999985</v>
      </c>
      <c r="C288" s="28" t="s">
        <v>78</v>
      </c>
      <c r="D288" s="29">
        <f>(((0.6*4)*3)*2)*2</f>
        <v>28.799999999999997</v>
      </c>
      <c r="E288" s="30" t="s">
        <v>79</v>
      </c>
      <c r="F288" s="31"/>
      <c r="G288" s="31"/>
      <c r="H288" s="42"/>
    </row>
    <row r="289" spans="1:8" s="75" customFormat="1" x14ac:dyDescent="0.25">
      <c r="A289" s="1"/>
      <c r="B289" s="37"/>
      <c r="C289" s="38"/>
      <c r="D289" s="39"/>
      <c r="E289" s="40"/>
      <c r="F289" s="41"/>
      <c r="G289" s="41"/>
      <c r="H289" s="42"/>
    </row>
    <row r="290" spans="1:8" s="75" customFormat="1" x14ac:dyDescent="0.25">
      <c r="A290" s="1"/>
      <c r="B290" s="55">
        <v>4</v>
      </c>
      <c r="C290" s="56" t="s">
        <v>80</v>
      </c>
      <c r="D290" s="57"/>
      <c r="E290" s="58"/>
      <c r="F290" s="59"/>
      <c r="G290" s="60"/>
      <c r="H290" s="61">
        <f>SUM(G291:G292)</f>
        <v>0</v>
      </c>
    </row>
    <row r="291" spans="1:8" s="75" customFormat="1" x14ac:dyDescent="0.25">
      <c r="A291" s="1"/>
      <c r="B291" s="27">
        <f>+B290+0.01</f>
        <v>4.01</v>
      </c>
      <c r="C291" s="28" t="s">
        <v>81</v>
      </c>
      <c r="D291" s="29">
        <f>(42.37*0.4)*2</f>
        <v>33.896000000000001</v>
      </c>
      <c r="E291" s="30" t="s">
        <v>66</v>
      </c>
      <c r="F291" s="31"/>
      <c r="G291" s="31"/>
      <c r="H291" s="42"/>
    </row>
    <row r="292" spans="1:8" s="75" customFormat="1" x14ac:dyDescent="0.25">
      <c r="A292" s="1"/>
      <c r="B292" s="27">
        <f>B291+0.01</f>
        <v>4.0199999999999996</v>
      </c>
      <c r="C292" s="28" t="s">
        <v>82</v>
      </c>
      <c r="D292" s="29">
        <f>((10*0.2)+(10*1.46)+(13.57*2)+(1.69*3)+(4.59*3)+(10*0.8))*2</f>
        <v>141.16</v>
      </c>
      <c r="E292" s="30" t="s">
        <v>66</v>
      </c>
      <c r="F292" s="31"/>
      <c r="G292" s="31"/>
      <c r="H292" s="42"/>
    </row>
    <row r="293" spans="1:8" s="75" customFormat="1" x14ac:dyDescent="0.25">
      <c r="A293" s="1"/>
      <c r="B293" s="37"/>
      <c r="C293" s="38"/>
      <c r="D293" s="39"/>
      <c r="E293" s="40"/>
      <c r="F293" s="41"/>
      <c r="G293" s="41"/>
      <c r="H293" s="42"/>
    </row>
    <row r="294" spans="1:8" s="75" customFormat="1" x14ac:dyDescent="0.25">
      <c r="A294" s="1"/>
      <c r="B294" s="55">
        <v>5</v>
      </c>
      <c r="C294" s="56" t="s">
        <v>83</v>
      </c>
      <c r="D294" s="57"/>
      <c r="E294" s="58"/>
      <c r="F294" s="59"/>
      <c r="G294" s="60"/>
      <c r="H294" s="61">
        <f>SUM(G295:G297)</f>
        <v>0</v>
      </c>
    </row>
    <row r="295" spans="1:8" s="75" customFormat="1" x14ac:dyDescent="0.25">
      <c r="A295" s="1"/>
      <c r="B295" s="27">
        <f t="shared" ref="B295:B298" si="35">B294+0.01</f>
        <v>5.01</v>
      </c>
      <c r="C295" s="28" t="s">
        <v>84</v>
      </c>
      <c r="D295" s="29">
        <f>($D$83*2)*2</f>
        <v>282.32</v>
      </c>
      <c r="E295" s="30" t="s">
        <v>66</v>
      </c>
      <c r="F295" s="31"/>
      <c r="G295" s="31"/>
      <c r="H295" s="42"/>
    </row>
    <row r="296" spans="1:8" s="75" customFormat="1" x14ac:dyDescent="0.25">
      <c r="A296" s="1"/>
      <c r="B296" s="27">
        <f t="shared" si="35"/>
        <v>5.0199999999999996</v>
      </c>
      <c r="C296" s="28" t="s">
        <v>85</v>
      </c>
      <c r="D296" s="29">
        <f>((9.7*0.8)*6+(0.6+0.4)*0.3)*2</f>
        <v>93.72</v>
      </c>
      <c r="E296" s="30" t="s">
        <v>66</v>
      </c>
      <c r="F296" s="31"/>
      <c r="G296" s="31"/>
      <c r="H296" s="42"/>
    </row>
    <row r="297" spans="1:8" s="75" customFormat="1" x14ac:dyDescent="0.25">
      <c r="A297" s="1"/>
      <c r="B297" s="27">
        <f t="shared" si="35"/>
        <v>5.0299999999999994</v>
      </c>
      <c r="C297" s="28" t="s">
        <v>86</v>
      </c>
      <c r="D297" s="29">
        <f>+((6.79*2)*2+(9.7*12)+(3.19*6)+9.7+10)*2</f>
        <v>364.79999999999995</v>
      </c>
      <c r="E297" s="30" t="s">
        <v>79</v>
      </c>
      <c r="F297" s="31"/>
      <c r="G297" s="31"/>
      <c r="H297" s="42"/>
    </row>
    <row r="298" spans="1:8" s="75" customFormat="1" x14ac:dyDescent="0.25">
      <c r="A298" s="1"/>
      <c r="B298" s="27">
        <f t="shared" si="35"/>
        <v>5.0399999999999991</v>
      </c>
      <c r="C298" s="28" t="s">
        <v>44</v>
      </c>
      <c r="D298" s="29">
        <f>$D$86*2</f>
        <v>282.32</v>
      </c>
      <c r="E298" s="30" t="s">
        <v>66</v>
      </c>
      <c r="F298" s="31"/>
      <c r="G298" s="31"/>
      <c r="H298" s="42"/>
    </row>
    <row r="299" spans="1:8" s="75" customFormat="1" x14ac:dyDescent="0.25">
      <c r="A299" s="1"/>
      <c r="B299" s="37"/>
      <c r="C299" s="38"/>
      <c r="D299" s="39"/>
      <c r="E299" s="40"/>
      <c r="F299" s="41"/>
      <c r="G299" s="41"/>
      <c r="H299" s="42"/>
    </row>
    <row r="300" spans="1:8" s="75" customFormat="1" x14ac:dyDescent="0.25">
      <c r="A300" s="1"/>
      <c r="B300" s="55">
        <v>6</v>
      </c>
      <c r="C300" s="56" t="s">
        <v>49</v>
      </c>
      <c r="D300" s="57"/>
      <c r="E300" s="58"/>
      <c r="F300" s="59"/>
      <c r="G300" s="60"/>
      <c r="H300" s="61">
        <f>SUM(G301:G302)</f>
        <v>0</v>
      </c>
    </row>
    <row r="301" spans="1:8" s="75" customFormat="1" x14ac:dyDescent="0.25">
      <c r="A301" s="1"/>
      <c r="B301" s="37">
        <f t="shared" ref="B301:B302" si="36">+B300+0.01</f>
        <v>6.01</v>
      </c>
      <c r="C301" s="38" t="s">
        <v>87</v>
      </c>
      <c r="D301" s="39">
        <f>+((0.13*6)*2+(5.2*2)+9.89)*2</f>
        <v>43.7</v>
      </c>
      <c r="E301" s="40" t="s">
        <v>46</v>
      </c>
      <c r="F301" s="63"/>
      <c r="G301" s="63"/>
      <c r="H301" s="42"/>
    </row>
    <row r="302" spans="1:8" s="75" customFormat="1" x14ac:dyDescent="0.25">
      <c r="A302" s="1"/>
      <c r="B302" s="37">
        <f t="shared" si="36"/>
        <v>6.02</v>
      </c>
      <c r="C302" s="38" t="s">
        <v>88</v>
      </c>
      <c r="D302" s="39">
        <f>14.4*2</f>
        <v>28.8</v>
      </c>
      <c r="E302" s="40" t="s">
        <v>46</v>
      </c>
      <c r="F302" s="41"/>
      <c r="G302" s="41"/>
      <c r="H302" s="42"/>
    </row>
    <row r="303" spans="1:8" s="75" customFormat="1" x14ac:dyDescent="0.25">
      <c r="A303" s="1"/>
      <c r="B303" s="37"/>
      <c r="C303" s="38"/>
      <c r="D303" s="39"/>
      <c r="E303" s="40"/>
      <c r="F303" s="41"/>
      <c r="G303" s="41"/>
      <c r="H303" s="42"/>
    </row>
    <row r="304" spans="1:8" s="75" customFormat="1" x14ac:dyDescent="0.25">
      <c r="A304" s="1"/>
      <c r="B304" s="55">
        <v>7</v>
      </c>
      <c r="C304" s="56" t="s">
        <v>55</v>
      </c>
      <c r="D304" s="57"/>
      <c r="E304" s="58"/>
      <c r="F304" s="59"/>
      <c r="G304" s="60"/>
      <c r="H304" s="61">
        <f>SUM(G305:G306)</f>
        <v>0</v>
      </c>
    </row>
    <row r="305" spans="1:8" s="75" customFormat="1" x14ac:dyDescent="0.25">
      <c r="A305" s="1"/>
      <c r="B305" s="27">
        <f>+B304+0.01</f>
        <v>7.01</v>
      </c>
      <c r="C305" s="28" t="s">
        <v>56</v>
      </c>
      <c r="D305" s="29">
        <f>+$D$89*2</f>
        <v>282.32</v>
      </c>
      <c r="E305" s="30" t="s">
        <v>66</v>
      </c>
      <c r="F305" s="31"/>
      <c r="G305" s="31"/>
      <c r="H305" s="42"/>
    </row>
    <row r="306" spans="1:8" s="75" customFormat="1" x14ac:dyDescent="0.25">
      <c r="A306" s="1"/>
      <c r="B306" s="27">
        <f>+B305+0.01</f>
        <v>7.02</v>
      </c>
      <c r="C306" s="28" t="s">
        <v>89</v>
      </c>
      <c r="D306" s="29">
        <f>$D$89*2</f>
        <v>282.32</v>
      </c>
      <c r="E306" s="30" t="s">
        <v>66</v>
      </c>
      <c r="F306" s="31"/>
      <c r="G306" s="31"/>
      <c r="H306" s="42"/>
    </row>
    <row r="307" spans="1:8" s="75" customFormat="1" x14ac:dyDescent="0.25">
      <c r="A307" s="1"/>
      <c r="B307" s="27">
        <f>+B306+0.01</f>
        <v>7.0299999999999994</v>
      </c>
      <c r="C307" s="28" t="s">
        <v>90</v>
      </c>
      <c r="D307" s="29">
        <f>+$D$87*2</f>
        <v>93.72</v>
      </c>
      <c r="E307" s="30" t="s">
        <v>66</v>
      </c>
      <c r="F307" s="31"/>
      <c r="G307" s="31"/>
      <c r="H307" s="42"/>
    </row>
    <row r="308" spans="1:8" s="75" customFormat="1" x14ac:dyDescent="0.25">
      <c r="A308" s="1"/>
      <c r="B308" s="37"/>
      <c r="C308" s="38"/>
      <c r="D308" s="39"/>
      <c r="E308" s="40"/>
      <c r="F308" s="41"/>
      <c r="G308" s="41"/>
      <c r="H308" s="42"/>
    </row>
    <row r="309" spans="1:8" s="75" customFormat="1" x14ac:dyDescent="0.25">
      <c r="A309" s="1"/>
      <c r="B309" s="55">
        <v>10</v>
      </c>
      <c r="C309" s="56" t="s">
        <v>91</v>
      </c>
      <c r="D309" s="57"/>
      <c r="E309" s="58"/>
      <c r="F309" s="59"/>
      <c r="G309" s="60"/>
      <c r="H309" s="61">
        <f>SUM(G310:G311)</f>
        <v>0</v>
      </c>
    </row>
    <row r="310" spans="1:8" s="75" customFormat="1" x14ac:dyDescent="0.25">
      <c r="A310" s="1"/>
      <c r="B310" s="37">
        <f t="shared" ref="B310:B311" si="37">+B309+0.01</f>
        <v>10.01</v>
      </c>
      <c r="C310" s="38" t="s">
        <v>92</v>
      </c>
      <c r="D310" s="39">
        <f>+((D311)*0.1)</f>
        <v>54.119000000000007</v>
      </c>
      <c r="E310" s="40" t="s">
        <v>28</v>
      </c>
      <c r="F310" s="63"/>
      <c r="G310" s="63"/>
      <c r="H310" s="42"/>
    </row>
    <row r="311" spans="1:8" s="75" customFormat="1" x14ac:dyDescent="0.25">
      <c r="A311" s="1"/>
      <c r="B311" s="37">
        <f t="shared" si="37"/>
        <v>10.02</v>
      </c>
      <c r="C311" s="38" t="s">
        <v>93</v>
      </c>
      <c r="D311" s="39">
        <v>541.19000000000005</v>
      </c>
      <c r="E311" s="40" t="s">
        <v>34</v>
      </c>
      <c r="F311" s="63"/>
      <c r="G311" s="63"/>
      <c r="H311" s="42"/>
    </row>
    <row r="312" spans="1:8" s="75" customFormat="1" x14ac:dyDescent="0.25">
      <c r="A312" s="1"/>
      <c r="B312" s="37"/>
      <c r="C312" s="38"/>
      <c r="D312" s="39"/>
      <c r="E312" s="40"/>
      <c r="F312" s="41"/>
      <c r="G312" s="41"/>
      <c r="H312" s="42"/>
    </row>
    <row r="313" spans="1:8" s="75" customFormat="1" x14ac:dyDescent="0.25">
      <c r="A313" s="1"/>
      <c r="B313" s="55">
        <v>11</v>
      </c>
      <c r="C313" s="56" t="s">
        <v>94</v>
      </c>
      <c r="D313" s="57"/>
      <c r="E313" s="58"/>
      <c r="F313" s="59"/>
      <c r="G313" s="60"/>
      <c r="H313" s="61">
        <f>SUM(G314:G317)</f>
        <v>0</v>
      </c>
    </row>
    <row r="314" spans="1:8" s="75" customFormat="1" x14ac:dyDescent="0.25">
      <c r="A314" s="1"/>
      <c r="B314" s="37">
        <f t="shared" ref="B314:B317" si="38">+B313+0.01</f>
        <v>11.01</v>
      </c>
      <c r="C314" s="38" t="s">
        <v>95</v>
      </c>
      <c r="D314" s="39">
        <v>9</v>
      </c>
      <c r="E314" s="40" t="s">
        <v>51</v>
      </c>
      <c r="F314" s="63"/>
      <c r="G314" s="63"/>
      <c r="H314" s="42"/>
    </row>
    <row r="315" spans="1:8" s="75" customFormat="1" x14ac:dyDescent="0.25">
      <c r="A315" s="1"/>
      <c r="B315" s="37">
        <f t="shared" si="38"/>
        <v>11.02</v>
      </c>
      <c r="C315" s="38" t="s">
        <v>96</v>
      </c>
      <c r="D315" s="39">
        <v>44</v>
      </c>
      <c r="E315" s="40" t="s">
        <v>51</v>
      </c>
      <c r="F315" s="63"/>
      <c r="G315" s="63"/>
      <c r="H315" s="42"/>
    </row>
    <row r="316" spans="1:8" s="75" customFormat="1" x14ac:dyDescent="0.25">
      <c r="A316" s="1"/>
      <c r="B316" s="37">
        <f t="shared" si="38"/>
        <v>11.03</v>
      </c>
      <c r="C316" s="38" t="s">
        <v>97</v>
      </c>
      <c r="D316" s="39">
        <v>130.24</v>
      </c>
      <c r="E316" s="40" t="s">
        <v>34</v>
      </c>
      <c r="F316" s="63"/>
      <c r="G316" s="63"/>
      <c r="H316" s="42"/>
    </row>
    <row r="317" spans="1:8" s="75" customFormat="1" x14ac:dyDescent="0.25">
      <c r="A317" s="1"/>
      <c r="B317" s="37">
        <f t="shared" si="38"/>
        <v>11.04</v>
      </c>
      <c r="C317" s="38" t="s">
        <v>98</v>
      </c>
      <c r="D317" s="39">
        <v>93.2</v>
      </c>
      <c r="E317" s="40" t="s">
        <v>34</v>
      </c>
      <c r="F317" s="63"/>
      <c r="G317" s="63"/>
      <c r="H317" s="42"/>
    </row>
    <row r="318" spans="1:8" s="75" customFormat="1" ht="19.5" thickBot="1" x14ac:dyDescent="0.3">
      <c r="A318" s="1"/>
      <c r="B318" s="87"/>
      <c r="C318" s="88"/>
      <c r="D318" s="89"/>
      <c r="E318" s="90"/>
      <c r="F318" s="91"/>
      <c r="G318" s="92"/>
      <c r="H318" s="93"/>
    </row>
    <row r="319" spans="1:8" s="75" customFormat="1" ht="19.5" thickBot="1" x14ac:dyDescent="0.3">
      <c r="A319" s="1"/>
      <c r="B319" s="94"/>
      <c r="C319" s="95" t="s">
        <v>116</v>
      </c>
      <c r="D319" s="96"/>
      <c r="E319" s="96"/>
      <c r="F319" s="97"/>
      <c r="G319" s="102"/>
      <c r="H319" s="99">
        <f>+H223+H270</f>
        <v>0</v>
      </c>
    </row>
    <row r="320" spans="1:8" s="75" customFormat="1" ht="19.5" thickBot="1" x14ac:dyDescent="0.3">
      <c r="A320" s="1"/>
      <c r="B320" s="87"/>
      <c r="C320" s="88"/>
      <c r="D320" s="89"/>
      <c r="E320" s="90"/>
      <c r="F320" s="91"/>
      <c r="G320" s="92"/>
      <c r="H320" s="93"/>
    </row>
    <row r="321" spans="1:8" s="75" customFormat="1" ht="19.5" thickBot="1" x14ac:dyDescent="0.3">
      <c r="A321" s="1"/>
      <c r="B321" s="94"/>
      <c r="C321" s="95" t="s">
        <v>116</v>
      </c>
      <c r="D321" s="96"/>
      <c r="E321" s="96"/>
      <c r="F321" s="97"/>
      <c r="G321" s="102"/>
      <c r="H321" s="99">
        <f>SUM(G8:G318)</f>
        <v>0</v>
      </c>
    </row>
    <row r="322" spans="1:8" s="75" customFormat="1" x14ac:dyDescent="0.25">
      <c r="A322" s="1"/>
      <c r="B322" s="103"/>
      <c r="C322" s="104"/>
      <c r="D322" s="105"/>
      <c r="E322" s="105"/>
      <c r="F322" s="106"/>
      <c r="G322" s="107"/>
      <c r="H322" s="108"/>
    </row>
    <row r="323" spans="1:8" s="75" customFormat="1" x14ac:dyDescent="0.25">
      <c r="A323" s="1"/>
      <c r="B323" s="109"/>
      <c r="C323" s="110" t="s">
        <v>121</v>
      </c>
      <c r="D323" s="111"/>
      <c r="E323" s="112"/>
      <c r="F323" s="113"/>
      <c r="G323" s="114"/>
      <c r="H323" s="115">
        <f>SUM(G323:G333)</f>
        <v>0</v>
      </c>
    </row>
    <row r="324" spans="1:8" s="75" customFormat="1" x14ac:dyDescent="0.25">
      <c r="A324" s="1"/>
      <c r="B324" s="116"/>
      <c r="C324" s="117" t="s">
        <v>122</v>
      </c>
      <c r="D324" s="118">
        <v>0.1</v>
      </c>
      <c r="E324" s="119"/>
      <c r="F324" s="12"/>
      <c r="G324" s="120">
        <f>+$H$321*D324</f>
        <v>0</v>
      </c>
      <c r="H324" s="7"/>
    </row>
    <row r="325" spans="1:8" s="101" customFormat="1" x14ac:dyDescent="0.25">
      <c r="A325" s="1" t="s">
        <v>6</v>
      </c>
      <c r="B325" s="116"/>
      <c r="C325" s="117" t="s">
        <v>123</v>
      </c>
      <c r="D325" s="118">
        <v>0.18</v>
      </c>
      <c r="E325" s="119"/>
      <c r="F325" s="12"/>
      <c r="G325" s="120">
        <f>+D325*G324</f>
        <v>0</v>
      </c>
      <c r="H325" s="7"/>
    </row>
    <row r="326" spans="1:8" s="101" customFormat="1" x14ac:dyDescent="0.25">
      <c r="A326" s="1" t="s">
        <v>6</v>
      </c>
      <c r="B326" s="116"/>
      <c r="C326" s="121" t="s">
        <v>124</v>
      </c>
      <c r="D326" s="118">
        <v>0.02</v>
      </c>
      <c r="E326" s="119"/>
      <c r="F326" s="12"/>
      <c r="G326" s="120">
        <f t="shared" ref="G326:G332" si="39">+$H$321*D326</f>
        <v>0</v>
      </c>
      <c r="H326" s="7"/>
    </row>
    <row r="327" spans="1:8" s="101" customFormat="1" x14ac:dyDescent="0.25">
      <c r="A327" s="1" t="s">
        <v>6</v>
      </c>
      <c r="B327" s="116"/>
      <c r="C327" s="117" t="s">
        <v>125</v>
      </c>
      <c r="D327" s="118">
        <v>0.04</v>
      </c>
      <c r="E327" s="119"/>
      <c r="F327" s="12"/>
      <c r="G327" s="120">
        <f t="shared" si="39"/>
        <v>0</v>
      </c>
      <c r="H327" s="7"/>
    </row>
    <row r="328" spans="1:8" s="101" customFormat="1" ht="37.5" x14ac:dyDescent="0.25">
      <c r="A328" s="1" t="s">
        <v>6</v>
      </c>
      <c r="B328" s="116"/>
      <c r="C328" s="121" t="s">
        <v>126</v>
      </c>
      <c r="D328" s="118">
        <v>0.01</v>
      </c>
      <c r="E328" s="119"/>
      <c r="F328" s="12"/>
      <c r="G328" s="120">
        <f t="shared" si="39"/>
        <v>0</v>
      </c>
      <c r="H328" s="7"/>
    </row>
    <row r="329" spans="1:8" s="101" customFormat="1" x14ac:dyDescent="0.25">
      <c r="A329" s="1"/>
      <c r="B329" s="116"/>
      <c r="C329" s="121" t="s">
        <v>127</v>
      </c>
      <c r="D329" s="118">
        <v>0.03</v>
      </c>
      <c r="E329" s="119"/>
      <c r="F329" s="12"/>
      <c r="G329" s="120">
        <f t="shared" si="39"/>
        <v>0</v>
      </c>
      <c r="H329" s="7" t="s">
        <v>128</v>
      </c>
    </row>
    <row r="330" spans="1:8" s="101" customFormat="1" x14ac:dyDescent="0.25">
      <c r="A330" s="1" t="s">
        <v>6</v>
      </c>
      <c r="B330" s="116"/>
      <c r="C330" s="117" t="s">
        <v>129</v>
      </c>
      <c r="D330" s="118">
        <v>0.05</v>
      </c>
      <c r="E330" s="119"/>
      <c r="F330" s="12"/>
      <c r="G330" s="120">
        <f t="shared" si="39"/>
        <v>0</v>
      </c>
      <c r="H330" s="122" t="s">
        <v>128</v>
      </c>
    </row>
    <row r="331" spans="1:8" s="101" customFormat="1" x14ac:dyDescent="0.25">
      <c r="A331" s="1" t="s">
        <v>6</v>
      </c>
      <c r="B331" s="116"/>
      <c r="C331" s="121" t="s">
        <v>130</v>
      </c>
      <c r="D331" s="118">
        <v>0.05</v>
      </c>
      <c r="E331" s="119"/>
      <c r="F331" s="12"/>
      <c r="G331" s="120">
        <f t="shared" si="39"/>
        <v>0</v>
      </c>
      <c r="H331" s="7"/>
    </row>
    <row r="332" spans="1:8" s="101" customFormat="1" x14ac:dyDescent="0.25">
      <c r="A332" s="1" t="s">
        <v>6</v>
      </c>
      <c r="B332" s="116"/>
      <c r="C332" s="117" t="s">
        <v>131</v>
      </c>
      <c r="D332" s="118">
        <v>1E-3</v>
      </c>
      <c r="E332" s="119"/>
      <c r="F332" s="12"/>
      <c r="G332" s="120">
        <f t="shared" si="39"/>
        <v>0</v>
      </c>
      <c r="H332" s="7"/>
    </row>
    <row r="333" spans="1:8" s="101" customFormat="1" ht="37.5" x14ac:dyDescent="0.25">
      <c r="A333" s="1" t="s">
        <v>6</v>
      </c>
      <c r="B333" s="116"/>
      <c r="C333" s="117" t="s">
        <v>132</v>
      </c>
      <c r="D333" s="118" t="s">
        <v>19</v>
      </c>
      <c r="E333" s="119"/>
      <c r="F333" s="120">
        <v>60000</v>
      </c>
      <c r="H333" s="7"/>
    </row>
    <row r="334" spans="1:8" s="101" customFormat="1" x14ac:dyDescent="0.25">
      <c r="A334" s="1" t="s">
        <v>6</v>
      </c>
      <c r="B334" s="116"/>
      <c r="C334" s="123"/>
      <c r="D334" s="124"/>
      <c r="E334" s="125"/>
      <c r="F334" s="12"/>
      <c r="G334" s="126"/>
    </row>
    <row r="335" spans="1:8" s="101" customFormat="1" ht="19.5" thickBot="1" x14ac:dyDescent="0.3">
      <c r="A335" s="1" t="s">
        <v>6</v>
      </c>
      <c r="B335" s="127"/>
      <c r="C335" s="128"/>
      <c r="D335" s="129"/>
      <c r="E335" s="119"/>
      <c r="F335" s="12"/>
      <c r="G335" s="130"/>
      <c r="H335" s="7"/>
    </row>
    <row r="336" spans="1:8" s="101" customFormat="1" ht="19.5" thickBot="1" x14ac:dyDescent="0.3">
      <c r="A336" s="1" t="s">
        <v>6</v>
      </c>
      <c r="B336" s="131"/>
      <c r="C336" s="132" t="s">
        <v>116</v>
      </c>
      <c r="D336" s="133"/>
      <c r="E336" s="134"/>
      <c r="F336" s="97"/>
      <c r="G336" s="135"/>
      <c r="H336" s="136">
        <f>+H321+H323</f>
        <v>0</v>
      </c>
    </row>
    <row r="337" spans="2:8" s="101" customFormat="1" x14ac:dyDescent="0.25">
      <c r="B337" s="137"/>
      <c r="C337" s="117"/>
      <c r="D337" s="138"/>
      <c r="E337" s="119"/>
      <c r="F337" s="12"/>
      <c r="G337" s="120"/>
      <c r="H337" s="7"/>
    </row>
    <row r="338" spans="2:8" s="101" customFormat="1" x14ac:dyDescent="0.25">
      <c r="B338" s="137"/>
      <c r="C338" s="128" t="s">
        <v>133</v>
      </c>
      <c r="D338" s="139">
        <v>0.05</v>
      </c>
      <c r="E338" s="140"/>
      <c r="F338" s="141"/>
      <c r="G338" s="120">
        <f>+$H$321*D338</f>
        <v>0</v>
      </c>
      <c r="H338" s="7"/>
    </row>
    <row r="339" spans="2:8" ht="19.5" thickBot="1" x14ac:dyDescent="0.3">
      <c r="B339" s="137"/>
      <c r="C339" s="142"/>
      <c r="D339" s="116"/>
      <c r="E339" s="101"/>
      <c r="F339" s="143"/>
      <c r="G339" s="144"/>
      <c r="H339" s="122"/>
    </row>
    <row r="340" spans="2:8" ht="19.5" thickBot="1" x14ac:dyDescent="0.3">
      <c r="B340" s="145"/>
      <c r="C340" s="146" t="s">
        <v>134</v>
      </c>
      <c r="D340" s="147"/>
      <c r="E340" s="134"/>
      <c r="F340" s="97"/>
      <c r="G340" s="135"/>
      <c r="H340" s="136">
        <f>+H336+G338</f>
        <v>0</v>
      </c>
    </row>
    <row r="341" spans="2:8" x14ac:dyDescent="0.25">
      <c r="B341" s="148"/>
      <c r="C341" s="149"/>
      <c r="D341" s="138"/>
      <c r="E341" s="119"/>
      <c r="F341" s="106"/>
      <c r="G341" s="120"/>
      <c r="H341" s="150"/>
    </row>
    <row r="343" spans="2:8" x14ac:dyDescent="0.25">
      <c r="B343" s="151" t="s">
        <v>135</v>
      </c>
      <c r="C343" s="152"/>
    </row>
    <row r="344" spans="2:8" x14ac:dyDescent="0.25">
      <c r="B344" s="151" t="s">
        <v>136</v>
      </c>
      <c r="C344" s="153"/>
    </row>
    <row r="345" spans="2:8" x14ac:dyDescent="0.25">
      <c r="B345" s="154" t="s">
        <v>137</v>
      </c>
      <c r="C345" s="155"/>
    </row>
    <row r="346" spans="2:8" x14ac:dyDescent="0.25">
      <c r="B346" s="154" t="s">
        <v>138</v>
      </c>
      <c r="C346" s="155"/>
    </row>
    <row r="347" spans="2:8" x14ac:dyDescent="0.25">
      <c r="B347" s="151"/>
      <c r="C347" s="155"/>
    </row>
    <row r="357" ht="33" customHeight="1" x14ac:dyDescent="0.25"/>
  </sheetData>
  <mergeCells count="3">
    <mergeCell ref="B1:H1"/>
    <mergeCell ref="B2:H2"/>
    <mergeCell ref="B4:C4"/>
  </mergeCells>
  <conditionalFormatting sqref="C43">
    <cfRule type="expression" dxfId="7" priority="8">
      <formula>#REF!/$C43&gt;1.1</formula>
    </cfRule>
  </conditionalFormatting>
  <conditionalFormatting sqref="C251">
    <cfRule type="expression" dxfId="6" priority="1">
      <formula>#REF!/$C251&gt;1.1</formula>
    </cfRule>
  </conditionalFormatting>
  <conditionalFormatting sqref="C138:D138">
    <cfRule type="expression" dxfId="5" priority="4">
      <formula>#REF!/$C138&gt;1.1</formula>
    </cfRule>
  </conditionalFormatting>
  <conditionalFormatting sqref="D21:D26">
    <cfRule type="expression" dxfId="4" priority="6">
      <formula>#REF!/$C21&gt;1.1</formula>
    </cfRule>
  </conditionalFormatting>
  <conditionalFormatting sqref="D29:D31">
    <cfRule type="expression" dxfId="3" priority="5">
      <formula>#REF!/$C29&gt;1.1</formula>
    </cfRule>
  </conditionalFormatting>
  <conditionalFormatting sqref="D43">
    <cfRule type="expression" dxfId="2" priority="7">
      <formula>#REF!/$C43&gt;1.1</formula>
    </cfRule>
  </conditionalFormatting>
  <conditionalFormatting sqref="D116:D121">
    <cfRule type="expression" dxfId="1" priority="3">
      <formula>#REF!/$C116&gt;1.1</formula>
    </cfRule>
  </conditionalFormatting>
  <conditionalFormatting sqref="D124:D126">
    <cfRule type="expression" dxfId="0" priority="2">
      <formula>#REF!/$C124&gt;1.1</formula>
    </cfRule>
  </conditionalFormatting>
  <printOptions horizontalCentered="1"/>
  <pageMargins left="0.23622047244094491" right="0.23622047244094491" top="1.02" bottom="0.51181102362204722" header="0.31496062992125984" footer="0.31496062992125984"/>
  <pageSetup scale="60" orientation="portrait" r:id="rId1"/>
  <headerFooter>
    <oddHeader>&amp;C&amp;G</oddHeader>
    <oddFooter>&amp;C&amp;F&amp;R&amp;P de 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LC-CANCHAf</vt:lpstr>
      <vt:lpstr>'LC-CANCHAf'!Área_de_impresión</vt:lpstr>
      <vt:lpstr>'LC-CANCHAf'!Títulos_a_imprimir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Aristóteles Sócrates Carbajal Martinez</dc:creator>
  <cp:lastModifiedBy>Epifanio Antigua</cp:lastModifiedBy>
  <dcterms:created xsi:type="dcterms:W3CDTF">2023-11-15T19:49:59Z</dcterms:created>
  <dcterms:modified xsi:type="dcterms:W3CDTF">2023-11-24T14:13:15Z</dcterms:modified>
</cp:coreProperties>
</file>